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ter Management\01. Statement of Financial Performance\"/>
    </mc:Choice>
  </mc:AlternateContent>
  <xr:revisionPtr revIDLastSave="0" documentId="8_{3FAC4673-4958-4FBC-8D2F-5B96BCFE8BA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'DC21'!$A$1:$AA$62</definedName>
    <definedName name="_xlnm.Print_Area" localSheetId="13">'DC22'!$A$1:$AA$62</definedName>
    <definedName name="_xlnm.Print_Area" localSheetId="17">'DC23'!$A$1:$AA$62</definedName>
    <definedName name="_xlnm.Print_Area" localSheetId="22">'DC24'!$A$1:$AA$62</definedName>
    <definedName name="_xlnm.Print_Area" localSheetId="26">'DC25'!$A$1:$AA$62</definedName>
    <definedName name="_xlnm.Print_Area" localSheetId="32">'DC26'!$A$1:$AA$62</definedName>
    <definedName name="_xlnm.Print_Area" localSheetId="37">'DC27'!$A$1:$AA$62</definedName>
    <definedName name="_xlnm.Print_Area" localSheetId="43">'DC28'!$A$1:$AA$62</definedName>
    <definedName name="_xlnm.Print_Area" localSheetId="48">'DC29'!$A$1:$AA$62</definedName>
    <definedName name="_xlnm.Print_Area" localSheetId="53">'DC43'!$A$1:$AA$62</definedName>
    <definedName name="_xlnm.Print_Area" localSheetId="0">ETH!$A$1:$AA$62</definedName>
    <definedName name="_xlnm.Print_Area" localSheetId="1">'KZN212'!$A$1:$AA$62</definedName>
    <definedName name="_xlnm.Print_Area" localSheetId="2">'KZN213'!$A$1:$AA$62</definedName>
    <definedName name="_xlnm.Print_Area" localSheetId="3">'KZN214'!$A$1:$AA$62</definedName>
    <definedName name="_xlnm.Print_Area" localSheetId="4">'KZN216'!$A$1:$AA$62</definedName>
    <definedName name="_xlnm.Print_Area" localSheetId="6">'KZN221'!$A$1:$AA$62</definedName>
    <definedName name="_xlnm.Print_Area" localSheetId="7">'KZN222'!$A$1:$AA$62</definedName>
    <definedName name="_xlnm.Print_Area" localSheetId="8">'KZN223'!$A$1:$AA$62</definedName>
    <definedName name="_xlnm.Print_Area" localSheetId="9">'KZN224'!$A$1:$AA$62</definedName>
    <definedName name="_xlnm.Print_Area" localSheetId="10">'KZN225'!$A$1:$AA$62</definedName>
    <definedName name="_xlnm.Print_Area" localSheetId="11">'KZN226'!$A$1:$AA$62</definedName>
    <definedName name="_xlnm.Print_Area" localSheetId="12">'KZN227'!$A$1:$AA$62</definedName>
    <definedName name="_xlnm.Print_Area" localSheetId="14">'KZN235'!$A$1:$AA$62</definedName>
    <definedName name="_xlnm.Print_Area" localSheetId="15">'KZN237'!$A$1:$AA$62</definedName>
    <definedName name="_xlnm.Print_Area" localSheetId="16">'KZN238'!$A$1:$AA$62</definedName>
    <definedName name="_xlnm.Print_Area" localSheetId="18">'KZN241'!$A$1:$AA$62</definedName>
    <definedName name="_xlnm.Print_Area" localSheetId="19">'KZN242'!$A$1:$AA$62</definedName>
    <definedName name="_xlnm.Print_Area" localSheetId="20">'KZN244'!$A$1:$AA$62</definedName>
    <definedName name="_xlnm.Print_Area" localSheetId="21">'KZN245'!$A$1:$AA$62</definedName>
    <definedName name="_xlnm.Print_Area" localSheetId="23">'KZN252'!$A$1:$AA$62</definedName>
    <definedName name="_xlnm.Print_Area" localSheetId="24">'KZN253'!$A$1:$AA$62</definedName>
    <definedName name="_xlnm.Print_Area" localSheetId="25">'KZN254'!$A$1:$AA$62</definedName>
    <definedName name="_xlnm.Print_Area" localSheetId="27">'KZN261'!$A$1:$AA$62</definedName>
    <definedName name="_xlnm.Print_Area" localSheetId="28">'KZN262'!$A$1:$AA$62</definedName>
    <definedName name="_xlnm.Print_Area" localSheetId="29">'KZN263'!$A$1:$AA$62</definedName>
    <definedName name="_xlnm.Print_Area" localSheetId="30">'KZN265'!$A$1:$AA$62</definedName>
    <definedName name="_xlnm.Print_Area" localSheetId="31">'KZN266'!$A$1:$AA$62</definedName>
    <definedName name="_xlnm.Print_Area" localSheetId="33">'KZN271'!$A$1:$AA$62</definedName>
    <definedName name="_xlnm.Print_Area" localSheetId="34">'KZN272'!$A$1:$AA$62</definedName>
    <definedName name="_xlnm.Print_Area" localSheetId="35">'KZN275'!$A$1:$AA$62</definedName>
    <definedName name="_xlnm.Print_Area" localSheetId="36">'KZN276'!$A$1:$AA$62</definedName>
    <definedName name="_xlnm.Print_Area" localSheetId="38">'KZN281'!$A$1:$AA$62</definedName>
    <definedName name="_xlnm.Print_Area" localSheetId="39">'KZN282'!$A$1:$AA$62</definedName>
    <definedName name="_xlnm.Print_Area" localSheetId="40">'KZN284'!$A$1:$AA$62</definedName>
    <definedName name="_xlnm.Print_Area" localSheetId="41">'KZN285'!$A$1:$AA$62</definedName>
    <definedName name="_xlnm.Print_Area" localSheetId="42">'KZN286'!$A$1:$AA$62</definedName>
    <definedName name="_xlnm.Print_Area" localSheetId="44">'KZN291'!$A$1:$AA$62</definedName>
    <definedName name="_xlnm.Print_Area" localSheetId="45">'KZN292'!$A$1:$AA$62</definedName>
    <definedName name="_xlnm.Print_Area" localSheetId="46">'KZN293'!$A$1:$AA$62</definedName>
    <definedName name="_xlnm.Print_Area" localSheetId="47">'KZN294'!$A$1:$AA$62</definedName>
    <definedName name="_xlnm.Print_Area" localSheetId="49">'KZN433'!$A$1:$AA$62</definedName>
    <definedName name="_xlnm.Print_Area" localSheetId="50">'KZN434'!$A$1:$AA$62</definedName>
    <definedName name="_xlnm.Print_Area" localSheetId="51">'KZN435'!$A$1:$AA$62</definedName>
    <definedName name="_xlnm.Print_Area" localSheetId="52">'KZN436'!$A$1:$AA$62</definedName>
    <definedName name="_xlnm.Print_Area" localSheetId="54">Summary!$A$1:$AA$62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51" i="2" l="1"/>
  <c r="Q54" i="2" s="1"/>
  <c r="Q56" i="2" s="1"/>
  <c r="Q59" i="2" s="1"/>
  <c r="Q62" i="2" s="1"/>
  <c r="I51" i="2"/>
  <c r="I54" i="2" s="1"/>
  <c r="I56" i="2" s="1"/>
  <c r="I59" i="2" s="1"/>
  <c r="I62" i="2" s="1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35" i="2"/>
  <c r="AA51" i="2" s="1"/>
  <c r="AA54" i="2" s="1"/>
  <c r="AA56" i="2" s="1"/>
  <c r="AA59" i="2" s="1"/>
  <c r="AA62" i="2" s="1"/>
  <c r="Y35" i="2"/>
  <c r="Y51" i="2" s="1"/>
  <c r="Y54" i="2" s="1"/>
  <c r="Y56" i="2" s="1"/>
  <c r="Y59" i="2" s="1"/>
  <c r="Y62" i="2" s="1"/>
  <c r="X35" i="2"/>
  <c r="W35" i="2"/>
  <c r="W51" i="2" s="1"/>
  <c r="W54" i="2" s="1"/>
  <c r="W56" i="2" s="1"/>
  <c r="W59" i="2" s="1"/>
  <c r="W62" i="2" s="1"/>
  <c r="V35" i="2"/>
  <c r="V51" i="2" s="1"/>
  <c r="V54" i="2" s="1"/>
  <c r="V56" i="2" s="1"/>
  <c r="V59" i="2" s="1"/>
  <c r="V62" i="2" s="1"/>
  <c r="U35" i="2"/>
  <c r="T35" i="2"/>
  <c r="S35" i="2"/>
  <c r="S51" i="2" s="1"/>
  <c r="S54" i="2" s="1"/>
  <c r="S56" i="2" s="1"/>
  <c r="S59" i="2" s="1"/>
  <c r="S62" i="2" s="1"/>
  <c r="R35" i="2"/>
  <c r="Q35" i="2"/>
  <c r="P35" i="2"/>
  <c r="P51" i="2" s="1"/>
  <c r="P54" i="2" s="1"/>
  <c r="P56" i="2" s="1"/>
  <c r="P59" i="2" s="1"/>
  <c r="P62" i="2" s="1"/>
  <c r="O35" i="2"/>
  <c r="O51" i="2" s="1"/>
  <c r="O54" i="2" s="1"/>
  <c r="O56" i="2" s="1"/>
  <c r="O59" i="2" s="1"/>
  <c r="O62" i="2" s="1"/>
  <c r="N35" i="2"/>
  <c r="N51" i="2" s="1"/>
  <c r="N54" i="2" s="1"/>
  <c r="N56" i="2" s="1"/>
  <c r="N59" i="2" s="1"/>
  <c r="N62" i="2" s="1"/>
  <c r="M35" i="2"/>
  <c r="L35" i="2"/>
  <c r="K35" i="2"/>
  <c r="K51" i="2" s="1"/>
  <c r="K54" i="2" s="1"/>
  <c r="K56" i="2" s="1"/>
  <c r="K59" i="2" s="1"/>
  <c r="K62" i="2" s="1"/>
  <c r="J35" i="2"/>
  <c r="I35" i="2"/>
  <c r="H35" i="2"/>
  <c r="H51" i="2" s="1"/>
  <c r="H54" i="2" s="1"/>
  <c r="H56" i="2" s="1"/>
  <c r="H59" i="2" s="1"/>
  <c r="H62" i="2" s="1"/>
  <c r="G35" i="2"/>
  <c r="G51" i="2" s="1"/>
  <c r="G54" i="2" s="1"/>
  <c r="G56" i="2" s="1"/>
  <c r="G59" i="2" s="1"/>
  <c r="G62" i="2" s="1"/>
  <c r="F35" i="2"/>
  <c r="F51" i="2" s="1"/>
  <c r="F54" i="2" s="1"/>
  <c r="F56" i="2" s="1"/>
  <c r="F59" i="2" s="1"/>
  <c r="F62" i="2" s="1"/>
  <c r="E35" i="2"/>
  <c r="D35" i="2"/>
  <c r="C35" i="2"/>
  <c r="C51" i="2" s="1"/>
  <c r="C54" i="2" s="1"/>
  <c r="C56" i="2" s="1"/>
  <c r="C59" i="2" s="1"/>
  <c r="C62" i="2" s="1"/>
  <c r="V54" i="3"/>
  <c r="V56" i="3" s="1"/>
  <c r="V59" i="3" s="1"/>
  <c r="V62" i="3" s="1"/>
  <c r="W51" i="3"/>
  <c r="W54" i="3" s="1"/>
  <c r="W56" i="3" s="1"/>
  <c r="W59" i="3" s="1"/>
  <c r="W62" i="3" s="1"/>
  <c r="V51" i="3"/>
  <c r="P51" i="3"/>
  <c r="P54" i="3" s="1"/>
  <c r="P56" i="3" s="1"/>
  <c r="P59" i="3" s="1"/>
  <c r="P62" i="3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O51" i="3" s="1"/>
  <c r="O54" i="3" s="1"/>
  <c r="O56" i="3" s="1"/>
  <c r="O59" i="3" s="1"/>
  <c r="O62" i="3" s="1"/>
  <c r="N50" i="3"/>
  <c r="M50" i="3"/>
  <c r="L50" i="3"/>
  <c r="K50" i="3"/>
  <c r="J50" i="3"/>
  <c r="I50" i="3"/>
  <c r="H50" i="3"/>
  <c r="H51" i="3" s="1"/>
  <c r="H54" i="3" s="1"/>
  <c r="H56" i="3" s="1"/>
  <c r="H59" i="3" s="1"/>
  <c r="H62" i="3" s="1"/>
  <c r="G50" i="3"/>
  <c r="F50" i="3"/>
  <c r="E50" i="3"/>
  <c r="D50" i="3"/>
  <c r="C50" i="3"/>
  <c r="AA35" i="3"/>
  <c r="AA51" i="3" s="1"/>
  <c r="AA54" i="3" s="1"/>
  <c r="AA56" i="3" s="1"/>
  <c r="AA59" i="3" s="1"/>
  <c r="AA62" i="3" s="1"/>
  <c r="Z35" i="3"/>
  <c r="Y35" i="3"/>
  <c r="Y51" i="3" s="1"/>
  <c r="Y54" i="3" s="1"/>
  <c r="Y56" i="3" s="1"/>
  <c r="Y59" i="3" s="1"/>
  <c r="Y62" i="3" s="1"/>
  <c r="X35" i="3"/>
  <c r="X51" i="3" s="1"/>
  <c r="Z51" i="3" s="1"/>
  <c r="W35" i="3"/>
  <c r="V35" i="3"/>
  <c r="U35" i="3"/>
  <c r="T35" i="3"/>
  <c r="T51" i="3" s="1"/>
  <c r="T54" i="3" s="1"/>
  <c r="T56" i="3" s="1"/>
  <c r="T59" i="3" s="1"/>
  <c r="T62" i="3" s="1"/>
  <c r="S35" i="3"/>
  <c r="S51" i="3" s="1"/>
  <c r="S54" i="3" s="1"/>
  <c r="S56" i="3" s="1"/>
  <c r="S59" i="3" s="1"/>
  <c r="S62" i="3" s="1"/>
  <c r="R35" i="3"/>
  <c r="R51" i="3" s="1"/>
  <c r="R54" i="3" s="1"/>
  <c r="R56" i="3" s="1"/>
  <c r="R59" i="3" s="1"/>
  <c r="R62" i="3" s="1"/>
  <c r="Q35" i="3"/>
  <c r="Q51" i="3" s="1"/>
  <c r="Q54" i="3" s="1"/>
  <c r="Q56" i="3" s="1"/>
  <c r="Q59" i="3" s="1"/>
  <c r="Q62" i="3" s="1"/>
  <c r="P35" i="3"/>
  <c r="O35" i="3"/>
  <c r="N35" i="3"/>
  <c r="N51" i="3" s="1"/>
  <c r="N54" i="3" s="1"/>
  <c r="N56" i="3" s="1"/>
  <c r="N59" i="3" s="1"/>
  <c r="N62" i="3" s="1"/>
  <c r="M35" i="3"/>
  <c r="L35" i="3"/>
  <c r="L51" i="3" s="1"/>
  <c r="L54" i="3" s="1"/>
  <c r="L56" i="3" s="1"/>
  <c r="L59" i="3" s="1"/>
  <c r="L62" i="3" s="1"/>
  <c r="K35" i="3"/>
  <c r="K51" i="3" s="1"/>
  <c r="K54" i="3" s="1"/>
  <c r="K56" i="3" s="1"/>
  <c r="K59" i="3" s="1"/>
  <c r="K62" i="3" s="1"/>
  <c r="J35" i="3"/>
  <c r="J51" i="3" s="1"/>
  <c r="J54" i="3" s="1"/>
  <c r="J56" i="3" s="1"/>
  <c r="J59" i="3" s="1"/>
  <c r="J62" i="3" s="1"/>
  <c r="I35" i="3"/>
  <c r="I51" i="3" s="1"/>
  <c r="I54" i="3" s="1"/>
  <c r="I56" i="3" s="1"/>
  <c r="I59" i="3" s="1"/>
  <c r="I62" i="3" s="1"/>
  <c r="H35" i="3"/>
  <c r="G35" i="3"/>
  <c r="G51" i="3" s="1"/>
  <c r="G54" i="3" s="1"/>
  <c r="G56" i="3" s="1"/>
  <c r="G59" i="3" s="1"/>
  <c r="G62" i="3" s="1"/>
  <c r="F35" i="3"/>
  <c r="F51" i="3" s="1"/>
  <c r="F54" i="3" s="1"/>
  <c r="F56" i="3" s="1"/>
  <c r="F59" i="3" s="1"/>
  <c r="F62" i="3" s="1"/>
  <c r="E35" i="3"/>
  <c r="D35" i="3"/>
  <c r="D51" i="3" s="1"/>
  <c r="D54" i="3" s="1"/>
  <c r="D56" i="3" s="1"/>
  <c r="D59" i="3" s="1"/>
  <c r="D62" i="3" s="1"/>
  <c r="C35" i="3"/>
  <c r="C51" i="3" s="1"/>
  <c r="C54" i="3" s="1"/>
  <c r="C56" i="3" s="1"/>
  <c r="C59" i="3" s="1"/>
  <c r="C62" i="3" s="1"/>
  <c r="W51" i="4"/>
  <c r="W54" i="4" s="1"/>
  <c r="W56" i="4" s="1"/>
  <c r="W59" i="4" s="1"/>
  <c r="W62" i="4" s="1"/>
  <c r="V51" i="4"/>
  <c r="V54" i="4" s="1"/>
  <c r="V56" i="4" s="1"/>
  <c r="V59" i="4" s="1"/>
  <c r="V62" i="4" s="1"/>
  <c r="U51" i="4"/>
  <c r="U54" i="4" s="1"/>
  <c r="U56" i="4" s="1"/>
  <c r="U59" i="4" s="1"/>
  <c r="U62" i="4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35" i="4"/>
  <c r="AA51" i="4" s="1"/>
  <c r="AA54" i="4" s="1"/>
  <c r="AA56" i="4" s="1"/>
  <c r="AA59" i="4" s="1"/>
  <c r="AA62" i="4" s="1"/>
  <c r="Y35" i="4"/>
  <c r="Y51" i="4" s="1"/>
  <c r="Y54" i="4" s="1"/>
  <c r="Y56" i="4" s="1"/>
  <c r="Y59" i="4" s="1"/>
  <c r="Y62" i="4" s="1"/>
  <c r="X35" i="4"/>
  <c r="X51" i="4" s="1"/>
  <c r="W35" i="4"/>
  <c r="V35" i="4"/>
  <c r="U35" i="4"/>
  <c r="T35" i="4"/>
  <c r="T51" i="4" s="1"/>
  <c r="T54" i="4" s="1"/>
  <c r="T56" i="4" s="1"/>
  <c r="T59" i="4" s="1"/>
  <c r="T62" i="4" s="1"/>
  <c r="S35" i="4"/>
  <c r="S51" i="4" s="1"/>
  <c r="S54" i="4" s="1"/>
  <c r="S56" i="4" s="1"/>
  <c r="S59" i="4" s="1"/>
  <c r="S62" i="4" s="1"/>
  <c r="R35" i="4"/>
  <c r="R51" i="4" s="1"/>
  <c r="R54" i="4" s="1"/>
  <c r="R56" i="4" s="1"/>
  <c r="R59" i="4" s="1"/>
  <c r="R62" i="4" s="1"/>
  <c r="Q35" i="4"/>
  <c r="Q51" i="4" s="1"/>
  <c r="Q54" i="4" s="1"/>
  <c r="Q56" i="4" s="1"/>
  <c r="Q59" i="4" s="1"/>
  <c r="Q62" i="4" s="1"/>
  <c r="P35" i="4"/>
  <c r="P51" i="4" s="1"/>
  <c r="P54" i="4" s="1"/>
  <c r="P56" i="4" s="1"/>
  <c r="P59" i="4" s="1"/>
  <c r="P62" i="4" s="1"/>
  <c r="O35" i="4"/>
  <c r="O51" i="4" s="1"/>
  <c r="O54" i="4" s="1"/>
  <c r="O56" i="4" s="1"/>
  <c r="O59" i="4" s="1"/>
  <c r="O62" i="4" s="1"/>
  <c r="N35" i="4"/>
  <c r="N51" i="4" s="1"/>
  <c r="N54" i="4" s="1"/>
  <c r="N56" i="4" s="1"/>
  <c r="N59" i="4" s="1"/>
  <c r="N62" i="4" s="1"/>
  <c r="M35" i="4"/>
  <c r="M51" i="4" s="1"/>
  <c r="M54" i="4" s="1"/>
  <c r="M56" i="4" s="1"/>
  <c r="M59" i="4" s="1"/>
  <c r="M62" i="4" s="1"/>
  <c r="L35" i="4"/>
  <c r="L51" i="4" s="1"/>
  <c r="L54" i="4" s="1"/>
  <c r="L56" i="4" s="1"/>
  <c r="L59" i="4" s="1"/>
  <c r="L62" i="4" s="1"/>
  <c r="K35" i="4"/>
  <c r="K51" i="4" s="1"/>
  <c r="K54" i="4" s="1"/>
  <c r="K56" i="4" s="1"/>
  <c r="K59" i="4" s="1"/>
  <c r="K62" i="4" s="1"/>
  <c r="J35" i="4"/>
  <c r="J51" i="4" s="1"/>
  <c r="J54" i="4" s="1"/>
  <c r="J56" i="4" s="1"/>
  <c r="J59" i="4" s="1"/>
  <c r="J62" i="4" s="1"/>
  <c r="I35" i="4"/>
  <c r="I51" i="4" s="1"/>
  <c r="I54" i="4" s="1"/>
  <c r="I56" i="4" s="1"/>
  <c r="I59" i="4" s="1"/>
  <c r="I62" i="4" s="1"/>
  <c r="H35" i="4"/>
  <c r="H51" i="4" s="1"/>
  <c r="H54" i="4" s="1"/>
  <c r="H56" i="4" s="1"/>
  <c r="H59" i="4" s="1"/>
  <c r="H62" i="4" s="1"/>
  <c r="G35" i="4"/>
  <c r="G51" i="4" s="1"/>
  <c r="G54" i="4" s="1"/>
  <c r="G56" i="4" s="1"/>
  <c r="G59" i="4" s="1"/>
  <c r="G62" i="4" s="1"/>
  <c r="F35" i="4"/>
  <c r="F51" i="4" s="1"/>
  <c r="F54" i="4" s="1"/>
  <c r="F56" i="4" s="1"/>
  <c r="F59" i="4" s="1"/>
  <c r="F62" i="4" s="1"/>
  <c r="E35" i="4"/>
  <c r="E51" i="4" s="1"/>
  <c r="E54" i="4" s="1"/>
  <c r="E56" i="4" s="1"/>
  <c r="E59" i="4" s="1"/>
  <c r="E62" i="4" s="1"/>
  <c r="D35" i="4"/>
  <c r="D51" i="4" s="1"/>
  <c r="D54" i="4" s="1"/>
  <c r="D56" i="4" s="1"/>
  <c r="D59" i="4" s="1"/>
  <c r="D62" i="4" s="1"/>
  <c r="C35" i="4"/>
  <c r="C51" i="4" s="1"/>
  <c r="C54" i="4" s="1"/>
  <c r="C56" i="4" s="1"/>
  <c r="C59" i="4" s="1"/>
  <c r="C62" i="4" s="1"/>
  <c r="V51" i="5"/>
  <c r="V54" i="5" s="1"/>
  <c r="V56" i="5" s="1"/>
  <c r="V59" i="5" s="1"/>
  <c r="V62" i="5" s="1"/>
  <c r="U51" i="5"/>
  <c r="U54" i="5" s="1"/>
  <c r="U56" i="5" s="1"/>
  <c r="U59" i="5" s="1"/>
  <c r="U62" i="5" s="1"/>
  <c r="M51" i="5"/>
  <c r="M54" i="5" s="1"/>
  <c r="M56" i="5" s="1"/>
  <c r="M59" i="5" s="1"/>
  <c r="M62" i="5" s="1"/>
  <c r="E51" i="5"/>
  <c r="E54" i="5" s="1"/>
  <c r="E56" i="5" s="1"/>
  <c r="E59" i="5" s="1"/>
  <c r="E62" i="5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35" i="5"/>
  <c r="AA51" i="5" s="1"/>
  <c r="AA54" i="5" s="1"/>
  <c r="AA56" i="5" s="1"/>
  <c r="AA59" i="5" s="1"/>
  <c r="AA62" i="5" s="1"/>
  <c r="Y35" i="5"/>
  <c r="Y51" i="5" s="1"/>
  <c r="Y54" i="5" s="1"/>
  <c r="Y56" i="5" s="1"/>
  <c r="Y59" i="5" s="1"/>
  <c r="Y62" i="5" s="1"/>
  <c r="X35" i="5"/>
  <c r="X51" i="5" s="1"/>
  <c r="W35" i="5"/>
  <c r="W51" i="5" s="1"/>
  <c r="W54" i="5" s="1"/>
  <c r="W56" i="5" s="1"/>
  <c r="W59" i="5" s="1"/>
  <c r="W62" i="5" s="1"/>
  <c r="V35" i="5"/>
  <c r="U35" i="5"/>
  <c r="T35" i="5"/>
  <c r="T51" i="5" s="1"/>
  <c r="T54" i="5" s="1"/>
  <c r="T56" i="5" s="1"/>
  <c r="T59" i="5" s="1"/>
  <c r="T62" i="5" s="1"/>
  <c r="S35" i="5"/>
  <c r="S51" i="5" s="1"/>
  <c r="S54" i="5" s="1"/>
  <c r="S56" i="5" s="1"/>
  <c r="S59" i="5" s="1"/>
  <c r="S62" i="5" s="1"/>
  <c r="R35" i="5"/>
  <c r="R51" i="5" s="1"/>
  <c r="R54" i="5" s="1"/>
  <c r="R56" i="5" s="1"/>
  <c r="R59" i="5" s="1"/>
  <c r="R62" i="5" s="1"/>
  <c r="Q35" i="5"/>
  <c r="Q51" i="5" s="1"/>
  <c r="Q54" i="5" s="1"/>
  <c r="Q56" i="5" s="1"/>
  <c r="Q59" i="5" s="1"/>
  <c r="Q62" i="5" s="1"/>
  <c r="P35" i="5"/>
  <c r="P51" i="5" s="1"/>
  <c r="P54" i="5" s="1"/>
  <c r="P56" i="5" s="1"/>
  <c r="P59" i="5" s="1"/>
  <c r="P62" i="5" s="1"/>
  <c r="O35" i="5"/>
  <c r="O51" i="5" s="1"/>
  <c r="O54" i="5" s="1"/>
  <c r="O56" i="5" s="1"/>
  <c r="O59" i="5" s="1"/>
  <c r="O62" i="5" s="1"/>
  <c r="N35" i="5"/>
  <c r="N51" i="5" s="1"/>
  <c r="N54" i="5" s="1"/>
  <c r="N56" i="5" s="1"/>
  <c r="N59" i="5" s="1"/>
  <c r="N62" i="5" s="1"/>
  <c r="M35" i="5"/>
  <c r="L35" i="5"/>
  <c r="L51" i="5" s="1"/>
  <c r="L54" i="5" s="1"/>
  <c r="L56" i="5" s="1"/>
  <c r="L59" i="5" s="1"/>
  <c r="L62" i="5" s="1"/>
  <c r="K35" i="5"/>
  <c r="K51" i="5" s="1"/>
  <c r="K54" i="5" s="1"/>
  <c r="K56" i="5" s="1"/>
  <c r="K59" i="5" s="1"/>
  <c r="K62" i="5" s="1"/>
  <c r="J35" i="5"/>
  <c r="J51" i="5" s="1"/>
  <c r="J54" i="5" s="1"/>
  <c r="J56" i="5" s="1"/>
  <c r="J59" i="5" s="1"/>
  <c r="J62" i="5" s="1"/>
  <c r="I35" i="5"/>
  <c r="I51" i="5" s="1"/>
  <c r="I54" i="5" s="1"/>
  <c r="I56" i="5" s="1"/>
  <c r="I59" i="5" s="1"/>
  <c r="I62" i="5" s="1"/>
  <c r="H35" i="5"/>
  <c r="H51" i="5" s="1"/>
  <c r="H54" i="5" s="1"/>
  <c r="H56" i="5" s="1"/>
  <c r="H59" i="5" s="1"/>
  <c r="H62" i="5" s="1"/>
  <c r="G35" i="5"/>
  <c r="G51" i="5" s="1"/>
  <c r="G54" i="5" s="1"/>
  <c r="G56" i="5" s="1"/>
  <c r="G59" i="5" s="1"/>
  <c r="G62" i="5" s="1"/>
  <c r="F35" i="5"/>
  <c r="F51" i="5" s="1"/>
  <c r="F54" i="5" s="1"/>
  <c r="F56" i="5" s="1"/>
  <c r="F59" i="5" s="1"/>
  <c r="F62" i="5" s="1"/>
  <c r="E35" i="5"/>
  <c r="D35" i="5"/>
  <c r="D51" i="5" s="1"/>
  <c r="D54" i="5" s="1"/>
  <c r="D56" i="5" s="1"/>
  <c r="D59" i="5" s="1"/>
  <c r="D62" i="5" s="1"/>
  <c r="C35" i="5"/>
  <c r="C51" i="5" s="1"/>
  <c r="C54" i="5" s="1"/>
  <c r="C56" i="5" s="1"/>
  <c r="C59" i="5" s="1"/>
  <c r="C62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M51" i="6" s="1"/>
  <c r="M54" i="6" s="1"/>
  <c r="M56" i="6" s="1"/>
  <c r="M59" i="6" s="1"/>
  <c r="M62" i="6" s="1"/>
  <c r="L50" i="6"/>
  <c r="K50" i="6"/>
  <c r="J50" i="6"/>
  <c r="I50" i="6"/>
  <c r="H50" i="6"/>
  <c r="G50" i="6"/>
  <c r="F50" i="6"/>
  <c r="E50" i="6"/>
  <c r="D50" i="6"/>
  <c r="C50" i="6"/>
  <c r="AA35" i="6"/>
  <c r="AA51" i="6" s="1"/>
  <c r="AA54" i="6" s="1"/>
  <c r="AA56" i="6" s="1"/>
  <c r="AA59" i="6" s="1"/>
  <c r="AA62" i="6" s="1"/>
  <c r="Y35" i="6"/>
  <c r="Y51" i="6" s="1"/>
  <c r="Y54" i="6" s="1"/>
  <c r="Y56" i="6" s="1"/>
  <c r="Y59" i="6" s="1"/>
  <c r="Y62" i="6" s="1"/>
  <c r="X35" i="6"/>
  <c r="W35" i="6"/>
  <c r="V35" i="6"/>
  <c r="U35" i="6"/>
  <c r="T35" i="6"/>
  <c r="S35" i="6"/>
  <c r="S51" i="6" s="1"/>
  <c r="S54" i="6" s="1"/>
  <c r="S56" i="6" s="1"/>
  <c r="S59" i="6" s="1"/>
  <c r="S62" i="6" s="1"/>
  <c r="R35" i="6"/>
  <c r="Q35" i="6"/>
  <c r="Q51" i="6" s="1"/>
  <c r="Q54" i="6" s="1"/>
  <c r="Q56" i="6" s="1"/>
  <c r="Q59" i="6" s="1"/>
  <c r="Q62" i="6" s="1"/>
  <c r="P35" i="6"/>
  <c r="O35" i="6"/>
  <c r="N35" i="6"/>
  <c r="M35" i="6"/>
  <c r="L35" i="6"/>
  <c r="K35" i="6"/>
  <c r="K51" i="6" s="1"/>
  <c r="K54" i="6" s="1"/>
  <c r="K56" i="6" s="1"/>
  <c r="K59" i="6" s="1"/>
  <c r="K62" i="6" s="1"/>
  <c r="J35" i="6"/>
  <c r="I35" i="6"/>
  <c r="I51" i="6" s="1"/>
  <c r="I54" i="6" s="1"/>
  <c r="I56" i="6" s="1"/>
  <c r="I59" i="6" s="1"/>
  <c r="I62" i="6" s="1"/>
  <c r="H35" i="6"/>
  <c r="G35" i="6"/>
  <c r="F35" i="6"/>
  <c r="E35" i="6"/>
  <c r="D35" i="6"/>
  <c r="C35" i="6"/>
  <c r="C51" i="6" s="1"/>
  <c r="C54" i="6" s="1"/>
  <c r="C56" i="6" s="1"/>
  <c r="C59" i="6" s="1"/>
  <c r="C62" i="6" s="1"/>
  <c r="F51" i="7"/>
  <c r="F54" i="7" s="1"/>
  <c r="F56" i="7" s="1"/>
  <c r="F59" i="7" s="1"/>
  <c r="F62" i="7" s="1"/>
  <c r="AA50" i="7"/>
  <c r="AA51" i="7" s="1"/>
  <c r="AA54" i="7" s="1"/>
  <c r="AA56" i="7" s="1"/>
  <c r="AA59" i="7" s="1"/>
  <c r="AA62" i="7" s="1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35" i="7"/>
  <c r="Y35" i="7"/>
  <c r="Y51" i="7" s="1"/>
  <c r="Y54" i="7" s="1"/>
  <c r="Y56" i="7" s="1"/>
  <c r="Y59" i="7" s="1"/>
  <c r="Y62" i="7" s="1"/>
  <c r="X35" i="7"/>
  <c r="W35" i="7"/>
  <c r="W51" i="7" s="1"/>
  <c r="W54" i="7" s="1"/>
  <c r="W56" i="7" s="1"/>
  <c r="W59" i="7" s="1"/>
  <c r="W62" i="7" s="1"/>
  <c r="V35" i="7"/>
  <c r="V51" i="7" s="1"/>
  <c r="V54" i="7" s="1"/>
  <c r="V56" i="7" s="1"/>
  <c r="V59" i="7" s="1"/>
  <c r="V62" i="7" s="1"/>
  <c r="U35" i="7"/>
  <c r="U51" i="7" s="1"/>
  <c r="U54" i="7" s="1"/>
  <c r="U56" i="7" s="1"/>
  <c r="U59" i="7" s="1"/>
  <c r="U62" i="7" s="1"/>
  <c r="T35" i="7"/>
  <c r="T51" i="7" s="1"/>
  <c r="T54" i="7" s="1"/>
  <c r="T56" i="7" s="1"/>
  <c r="T59" i="7" s="1"/>
  <c r="T62" i="7" s="1"/>
  <c r="S35" i="7"/>
  <c r="R35" i="7"/>
  <c r="R51" i="7" s="1"/>
  <c r="R54" i="7" s="1"/>
  <c r="R56" i="7" s="1"/>
  <c r="R59" i="7" s="1"/>
  <c r="R62" i="7" s="1"/>
  <c r="Q35" i="7"/>
  <c r="Q51" i="7" s="1"/>
  <c r="Q54" i="7" s="1"/>
  <c r="Q56" i="7" s="1"/>
  <c r="Q59" i="7" s="1"/>
  <c r="Q62" i="7" s="1"/>
  <c r="P35" i="7"/>
  <c r="P51" i="7" s="1"/>
  <c r="P54" i="7" s="1"/>
  <c r="P56" i="7" s="1"/>
  <c r="P59" i="7" s="1"/>
  <c r="P62" i="7" s="1"/>
  <c r="O35" i="7"/>
  <c r="O51" i="7" s="1"/>
  <c r="O54" i="7" s="1"/>
  <c r="O56" i="7" s="1"/>
  <c r="O59" i="7" s="1"/>
  <c r="O62" i="7" s="1"/>
  <c r="N35" i="7"/>
  <c r="N51" i="7" s="1"/>
  <c r="N54" i="7" s="1"/>
  <c r="N56" i="7" s="1"/>
  <c r="N59" i="7" s="1"/>
  <c r="N62" i="7" s="1"/>
  <c r="M35" i="7"/>
  <c r="M51" i="7" s="1"/>
  <c r="M54" i="7" s="1"/>
  <c r="M56" i="7" s="1"/>
  <c r="M59" i="7" s="1"/>
  <c r="M62" i="7" s="1"/>
  <c r="L35" i="7"/>
  <c r="L51" i="7" s="1"/>
  <c r="L54" i="7" s="1"/>
  <c r="L56" i="7" s="1"/>
  <c r="L59" i="7" s="1"/>
  <c r="L62" i="7" s="1"/>
  <c r="K35" i="7"/>
  <c r="J35" i="7"/>
  <c r="J51" i="7" s="1"/>
  <c r="J54" i="7" s="1"/>
  <c r="J56" i="7" s="1"/>
  <c r="J59" i="7" s="1"/>
  <c r="J62" i="7" s="1"/>
  <c r="I35" i="7"/>
  <c r="I51" i="7" s="1"/>
  <c r="I54" i="7" s="1"/>
  <c r="I56" i="7" s="1"/>
  <c r="I59" i="7" s="1"/>
  <c r="I62" i="7" s="1"/>
  <c r="H35" i="7"/>
  <c r="H51" i="7" s="1"/>
  <c r="H54" i="7" s="1"/>
  <c r="H56" i="7" s="1"/>
  <c r="H59" i="7" s="1"/>
  <c r="H62" i="7" s="1"/>
  <c r="G35" i="7"/>
  <c r="G51" i="7" s="1"/>
  <c r="G54" i="7" s="1"/>
  <c r="G56" i="7" s="1"/>
  <c r="G59" i="7" s="1"/>
  <c r="G62" i="7" s="1"/>
  <c r="F35" i="7"/>
  <c r="E35" i="7"/>
  <c r="E51" i="7" s="1"/>
  <c r="E54" i="7" s="1"/>
  <c r="E56" i="7" s="1"/>
  <c r="E59" i="7" s="1"/>
  <c r="E62" i="7" s="1"/>
  <c r="D35" i="7"/>
  <c r="D51" i="7" s="1"/>
  <c r="D54" i="7" s="1"/>
  <c r="D56" i="7" s="1"/>
  <c r="D59" i="7" s="1"/>
  <c r="D62" i="7" s="1"/>
  <c r="C35" i="7"/>
  <c r="S56" i="8"/>
  <c r="S59" i="8" s="1"/>
  <c r="S62" i="8" s="1"/>
  <c r="P51" i="8"/>
  <c r="P54" i="8" s="1"/>
  <c r="P56" i="8" s="1"/>
  <c r="P59" i="8" s="1"/>
  <c r="P62" i="8" s="1"/>
  <c r="M51" i="8"/>
  <c r="M54" i="8" s="1"/>
  <c r="M56" i="8" s="1"/>
  <c r="M59" i="8" s="1"/>
  <c r="M62" i="8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35" i="8"/>
  <c r="AA51" i="8" s="1"/>
  <c r="AA54" i="8" s="1"/>
  <c r="AA56" i="8" s="1"/>
  <c r="AA59" i="8" s="1"/>
  <c r="AA62" i="8" s="1"/>
  <c r="Y35" i="8"/>
  <c r="Y51" i="8" s="1"/>
  <c r="Y54" i="8" s="1"/>
  <c r="Y56" i="8" s="1"/>
  <c r="Y59" i="8" s="1"/>
  <c r="Y62" i="8" s="1"/>
  <c r="X35" i="8"/>
  <c r="X51" i="8" s="1"/>
  <c r="W35" i="8"/>
  <c r="V35" i="8"/>
  <c r="U35" i="8"/>
  <c r="U51" i="8" s="1"/>
  <c r="U54" i="8" s="1"/>
  <c r="U56" i="8" s="1"/>
  <c r="U59" i="8" s="1"/>
  <c r="U62" i="8" s="1"/>
  <c r="T35" i="8"/>
  <c r="S35" i="8"/>
  <c r="S51" i="8" s="1"/>
  <c r="S54" i="8" s="1"/>
  <c r="R35" i="8"/>
  <c r="Q35" i="8"/>
  <c r="Q51" i="8" s="1"/>
  <c r="Q54" i="8" s="1"/>
  <c r="Q56" i="8" s="1"/>
  <c r="Q59" i="8" s="1"/>
  <c r="Q62" i="8" s="1"/>
  <c r="P35" i="8"/>
  <c r="O35" i="8"/>
  <c r="N35" i="8"/>
  <c r="M35" i="8"/>
  <c r="L35" i="8"/>
  <c r="K35" i="8"/>
  <c r="K51" i="8" s="1"/>
  <c r="K54" i="8" s="1"/>
  <c r="K56" i="8" s="1"/>
  <c r="K59" i="8" s="1"/>
  <c r="K62" i="8" s="1"/>
  <c r="J35" i="8"/>
  <c r="I35" i="8"/>
  <c r="I51" i="8" s="1"/>
  <c r="I54" i="8" s="1"/>
  <c r="I56" i="8" s="1"/>
  <c r="I59" i="8" s="1"/>
  <c r="I62" i="8" s="1"/>
  <c r="H35" i="8"/>
  <c r="H51" i="8" s="1"/>
  <c r="H54" i="8" s="1"/>
  <c r="H56" i="8" s="1"/>
  <c r="H59" i="8" s="1"/>
  <c r="H62" i="8" s="1"/>
  <c r="G35" i="8"/>
  <c r="F35" i="8"/>
  <c r="E35" i="8"/>
  <c r="E51" i="8" s="1"/>
  <c r="E54" i="8" s="1"/>
  <c r="E56" i="8" s="1"/>
  <c r="E59" i="8" s="1"/>
  <c r="E62" i="8" s="1"/>
  <c r="D35" i="8"/>
  <c r="C35" i="8"/>
  <c r="C51" i="8" s="1"/>
  <c r="C54" i="8" s="1"/>
  <c r="C56" i="8" s="1"/>
  <c r="C59" i="8" s="1"/>
  <c r="C62" i="8" s="1"/>
  <c r="V56" i="9"/>
  <c r="V59" i="9" s="1"/>
  <c r="V62" i="9" s="1"/>
  <c r="C54" i="9"/>
  <c r="C56" i="9" s="1"/>
  <c r="C59" i="9" s="1"/>
  <c r="C62" i="9" s="1"/>
  <c r="O51" i="9"/>
  <c r="O54" i="9" s="1"/>
  <c r="O56" i="9" s="1"/>
  <c r="O59" i="9" s="1"/>
  <c r="O62" i="9" s="1"/>
  <c r="L51" i="9"/>
  <c r="L54" i="9" s="1"/>
  <c r="L56" i="9" s="1"/>
  <c r="L59" i="9" s="1"/>
  <c r="L62" i="9" s="1"/>
  <c r="AA50" i="9"/>
  <c r="Y50" i="9"/>
  <c r="X50" i="9"/>
  <c r="Z50" i="9" s="1"/>
  <c r="W50" i="9"/>
  <c r="V50" i="9"/>
  <c r="U50" i="9"/>
  <c r="T50" i="9"/>
  <c r="S50" i="9"/>
  <c r="R50" i="9"/>
  <c r="Q50" i="9"/>
  <c r="Q51" i="9" s="1"/>
  <c r="Q54" i="9" s="1"/>
  <c r="Q56" i="9" s="1"/>
  <c r="Q59" i="9" s="1"/>
  <c r="Q62" i="9" s="1"/>
  <c r="P50" i="9"/>
  <c r="O50" i="9"/>
  <c r="N50" i="9"/>
  <c r="M50" i="9"/>
  <c r="L50" i="9"/>
  <c r="K50" i="9"/>
  <c r="J50" i="9"/>
  <c r="I50" i="9"/>
  <c r="I51" i="9" s="1"/>
  <c r="I54" i="9" s="1"/>
  <c r="I56" i="9" s="1"/>
  <c r="I59" i="9" s="1"/>
  <c r="I62" i="9" s="1"/>
  <c r="H50" i="9"/>
  <c r="G50" i="9"/>
  <c r="F50" i="9"/>
  <c r="E50" i="9"/>
  <c r="D50" i="9"/>
  <c r="C50" i="9"/>
  <c r="AA35" i="9"/>
  <c r="AA51" i="9" s="1"/>
  <c r="AA54" i="9" s="1"/>
  <c r="AA56" i="9" s="1"/>
  <c r="AA59" i="9" s="1"/>
  <c r="AA62" i="9" s="1"/>
  <c r="Z35" i="9"/>
  <c r="Y35" i="9"/>
  <c r="X35" i="9"/>
  <c r="X51" i="9" s="1"/>
  <c r="Z51" i="9" s="1"/>
  <c r="W35" i="9"/>
  <c r="W51" i="9" s="1"/>
  <c r="W54" i="9" s="1"/>
  <c r="W56" i="9" s="1"/>
  <c r="W59" i="9" s="1"/>
  <c r="W62" i="9" s="1"/>
  <c r="V35" i="9"/>
  <c r="V51" i="9" s="1"/>
  <c r="V54" i="9" s="1"/>
  <c r="U35" i="9"/>
  <c r="T35" i="9"/>
  <c r="T51" i="9" s="1"/>
  <c r="T54" i="9" s="1"/>
  <c r="T56" i="9" s="1"/>
  <c r="T59" i="9" s="1"/>
  <c r="T62" i="9" s="1"/>
  <c r="S35" i="9"/>
  <c r="S51" i="9" s="1"/>
  <c r="S54" i="9" s="1"/>
  <c r="S56" i="9" s="1"/>
  <c r="S59" i="9" s="1"/>
  <c r="S62" i="9" s="1"/>
  <c r="R35" i="9"/>
  <c r="R51" i="9" s="1"/>
  <c r="R54" i="9" s="1"/>
  <c r="R56" i="9" s="1"/>
  <c r="R59" i="9" s="1"/>
  <c r="R62" i="9" s="1"/>
  <c r="Q35" i="9"/>
  <c r="P35" i="9"/>
  <c r="P51" i="9" s="1"/>
  <c r="P54" i="9" s="1"/>
  <c r="P56" i="9" s="1"/>
  <c r="P59" i="9" s="1"/>
  <c r="P62" i="9" s="1"/>
  <c r="O35" i="9"/>
  <c r="N35" i="9"/>
  <c r="N51" i="9" s="1"/>
  <c r="N54" i="9" s="1"/>
  <c r="N56" i="9" s="1"/>
  <c r="N59" i="9" s="1"/>
  <c r="N62" i="9" s="1"/>
  <c r="M35" i="9"/>
  <c r="L35" i="9"/>
  <c r="K35" i="9"/>
  <c r="K51" i="9" s="1"/>
  <c r="K54" i="9" s="1"/>
  <c r="K56" i="9" s="1"/>
  <c r="K59" i="9" s="1"/>
  <c r="K62" i="9" s="1"/>
  <c r="J35" i="9"/>
  <c r="J51" i="9" s="1"/>
  <c r="J54" i="9" s="1"/>
  <c r="J56" i="9" s="1"/>
  <c r="J59" i="9" s="1"/>
  <c r="J62" i="9" s="1"/>
  <c r="I35" i="9"/>
  <c r="H35" i="9"/>
  <c r="H51" i="9" s="1"/>
  <c r="H54" i="9" s="1"/>
  <c r="H56" i="9" s="1"/>
  <c r="H59" i="9" s="1"/>
  <c r="H62" i="9" s="1"/>
  <c r="G35" i="9"/>
  <c r="G51" i="9" s="1"/>
  <c r="G54" i="9" s="1"/>
  <c r="G56" i="9" s="1"/>
  <c r="G59" i="9" s="1"/>
  <c r="G62" i="9" s="1"/>
  <c r="F35" i="9"/>
  <c r="F51" i="9" s="1"/>
  <c r="F54" i="9" s="1"/>
  <c r="F56" i="9" s="1"/>
  <c r="F59" i="9" s="1"/>
  <c r="F62" i="9" s="1"/>
  <c r="E35" i="9"/>
  <c r="D35" i="9"/>
  <c r="D51" i="9" s="1"/>
  <c r="D54" i="9" s="1"/>
  <c r="D56" i="9" s="1"/>
  <c r="D59" i="9" s="1"/>
  <c r="D62" i="9" s="1"/>
  <c r="C35" i="9"/>
  <c r="C51" i="9" s="1"/>
  <c r="AA62" i="10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35" i="10"/>
  <c r="AA51" i="10" s="1"/>
  <c r="AA54" i="10" s="1"/>
  <c r="AA56" i="10" s="1"/>
  <c r="AA59" i="10" s="1"/>
  <c r="Y35" i="10"/>
  <c r="X35" i="10"/>
  <c r="W35" i="10"/>
  <c r="W51" i="10" s="1"/>
  <c r="W54" i="10" s="1"/>
  <c r="W56" i="10" s="1"/>
  <c r="W59" i="10" s="1"/>
  <c r="W62" i="10" s="1"/>
  <c r="V35" i="10"/>
  <c r="V51" i="10" s="1"/>
  <c r="V54" i="10" s="1"/>
  <c r="V56" i="10" s="1"/>
  <c r="V59" i="10" s="1"/>
  <c r="V62" i="10" s="1"/>
  <c r="U35" i="10"/>
  <c r="T35" i="10"/>
  <c r="T51" i="10" s="1"/>
  <c r="T54" i="10" s="1"/>
  <c r="T56" i="10" s="1"/>
  <c r="T59" i="10" s="1"/>
  <c r="T62" i="10" s="1"/>
  <c r="S35" i="10"/>
  <c r="S51" i="10" s="1"/>
  <c r="S54" i="10" s="1"/>
  <c r="S56" i="10" s="1"/>
  <c r="S59" i="10" s="1"/>
  <c r="S62" i="10" s="1"/>
  <c r="R35" i="10"/>
  <c r="R51" i="10" s="1"/>
  <c r="R54" i="10" s="1"/>
  <c r="R56" i="10" s="1"/>
  <c r="R59" i="10" s="1"/>
  <c r="R62" i="10" s="1"/>
  <c r="Q35" i="10"/>
  <c r="P35" i="10"/>
  <c r="P51" i="10" s="1"/>
  <c r="P54" i="10" s="1"/>
  <c r="P56" i="10" s="1"/>
  <c r="P59" i="10" s="1"/>
  <c r="P62" i="10" s="1"/>
  <c r="O35" i="10"/>
  <c r="O51" i="10" s="1"/>
  <c r="O54" i="10" s="1"/>
  <c r="O56" i="10" s="1"/>
  <c r="O59" i="10" s="1"/>
  <c r="O62" i="10" s="1"/>
  <c r="N35" i="10"/>
  <c r="N51" i="10" s="1"/>
  <c r="N54" i="10" s="1"/>
  <c r="N56" i="10" s="1"/>
  <c r="N59" i="10" s="1"/>
  <c r="N62" i="10" s="1"/>
  <c r="M35" i="10"/>
  <c r="L35" i="10"/>
  <c r="L51" i="10" s="1"/>
  <c r="L54" i="10" s="1"/>
  <c r="L56" i="10" s="1"/>
  <c r="L59" i="10" s="1"/>
  <c r="L62" i="10" s="1"/>
  <c r="K35" i="10"/>
  <c r="J35" i="10"/>
  <c r="J51" i="10" s="1"/>
  <c r="J54" i="10" s="1"/>
  <c r="J56" i="10" s="1"/>
  <c r="J59" i="10" s="1"/>
  <c r="J62" i="10" s="1"/>
  <c r="I35" i="10"/>
  <c r="H35" i="10"/>
  <c r="H51" i="10" s="1"/>
  <c r="H54" i="10" s="1"/>
  <c r="H56" i="10" s="1"/>
  <c r="H59" i="10" s="1"/>
  <c r="H62" i="10" s="1"/>
  <c r="G35" i="10"/>
  <c r="G51" i="10" s="1"/>
  <c r="G54" i="10" s="1"/>
  <c r="G56" i="10" s="1"/>
  <c r="G59" i="10" s="1"/>
  <c r="G62" i="10" s="1"/>
  <c r="F35" i="10"/>
  <c r="F51" i="10" s="1"/>
  <c r="F54" i="10" s="1"/>
  <c r="F56" i="10" s="1"/>
  <c r="F59" i="10" s="1"/>
  <c r="F62" i="10" s="1"/>
  <c r="E35" i="10"/>
  <c r="D35" i="10"/>
  <c r="D51" i="10" s="1"/>
  <c r="D54" i="10" s="1"/>
  <c r="D56" i="10" s="1"/>
  <c r="D59" i="10" s="1"/>
  <c r="D62" i="10" s="1"/>
  <c r="C35" i="10"/>
  <c r="T56" i="11"/>
  <c r="T59" i="11" s="1"/>
  <c r="T62" i="11" s="1"/>
  <c r="Y54" i="11"/>
  <c r="Y56" i="11" s="1"/>
  <c r="Y59" i="11" s="1"/>
  <c r="Y62" i="11" s="1"/>
  <c r="U51" i="11"/>
  <c r="U54" i="11" s="1"/>
  <c r="U56" i="11" s="1"/>
  <c r="U59" i="11" s="1"/>
  <c r="U62" i="11" s="1"/>
  <c r="R51" i="11"/>
  <c r="R54" i="11" s="1"/>
  <c r="R56" i="11" s="1"/>
  <c r="R59" i="11" s="1"/>
  <c r="R62" i="11" s="1"/>
  <c r="AA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35" i="11"/>
  <c r="Y35" i="11"/>
  <c r="Y51" i="11" s="1"/>
  <c r="X35" i="11"/>
  <c r="W35" i="11"/>
  <c r="W51" i="11" s="1"/>
  <c r="W54" i="11" s="1"/>
  <c r="W56" i="11" s="1"/>
  <c r="W59" i="11" s="1"/>
  <c r="W62" i="11" s="1"/>
  <c r="V35" i="11"/>
  <c r="U35" i="11"/>
  <c r="T35" i="11"/>
  <c r="T51" i="11" s="1"/>
  <c r="T54" i="11" s="1"/>
  <c r="S35" i="11"/>
  <c r="R35" i="11"/>
  <c r="Q35" i="11"/>
  <c r="Q51" i="11" s="1"/>
  <c r="Q54" i="11" s="1"/>
  <c r="Q56" i="11" s="1"/>
  <c r="Q59" i="11" s="1"/>
  <c r="Q62" i="11" s="1"/>
  <c r="P35" i="11"/>
  <c r="P51" i="11" s="1"/>
  <c r="P54" i="11" s="1"/>
  <c r="P56" i="11" s="1"/>
  <c r="P59" i="11" s="1"/>
  <c r="P62" i="11" s="1"/>
  <c r="O35" i="11"/>
  <c r="O51" i="11" s="1"/>
  <c r="O54" i="11" s="1"/>
  <c r="O56" i="11" s="1"/>
  <c r="O59" i="11" s="1"/>
  <c r="O62" i="11" s="1"/>
  <c r="N35" i="11"/>
  <c r="M35" i="11"/>
  <c r="M51" i="11" s="1"/>
  <c r="M54" i="11" s="1"/>
  <c r="M56" i="11" s="1"/>
  <c r="M59" i="11" s="1"/>
  <c r="M62" i="11" s="1"/>
  <c r="L35" i="11"/>
  <c r="L51" i="11" s="1"/>
  <c r="L54" i="11" s="1"/>
  <c r="L56" i="11" s="1"/>
  <c r="L59" i="11" s="1"/>
  <c r="L62" i="11" s="1"/>
  <c r="K35" i="11"/>
  <c r="J35" i="11"/>
  <c r="J51" i="11" s="1"/>
  <c r="J54" i="11" s="1"/>
  <c r="J56" i="11" s="1"/>
  <c r="J59" i="11" s="1"/>
  <c r="J62" i="11" s="1"/>
  <c r="I35" i="11"/>
  <c r="I51" i="11" s="1"/>
  <c r="I54" i="11" s="1"/>
  <c r="I56" i="11" s="1"/>
  <c r="I59" i="11" s="1"/>
  <c r="I62" i="11" s="1"/>
  <c r="H35" i="11"/>
  <c r="H51" i="11" s="1"/>
  <c r="H54" i="11" s="1"/>
  <c r="H56" i="11" s="1"/>
  <c r="H59" i="11" s="1"/>
  <c r="H62" i="11" s="1"/>
  <c r="G35" i="11"/>
  <c r="G51" i="11" s="1"/>
  <c r="G54" i="11" s="1"/>
  <c r="G56" i="11" s="1"/>
  <c r="G59" i="11" s="1"/>
  <c r="G62" i="11" s="1"/>
  <c r="F35" i="11"/>
  <c r="F51" i="11" s="1"/>
  <c r="F54" i="11" s="1"/>
  <c r="F56" i="11" s="1"/>
  <c r="F59" i="11" s="1"/>
  <c r="F62" i="11" s="1"/>
  <c r="E35" i="11"/>
  <c r="E51" i="11" s="1"/>
  <c r="E54" i="11" s="1"/>
  <c r="E56" i="11" s="1"/>
  <c r="E59" i="11" s="1"/>
  <c r="E62" i="11" s="1"/>
  <c r="D35" i="11"/>
  <c r="D51" i="11" s="1"/>
  <c r="D54" i="11" s="1"/>
  <c r="D56" i="11" s="1"/>
  <c r="D59" i="11" s="1"/>
  <c r="D62" i="11" s="1"/>
  <c r="C35" i="11"/>
  <c r="M62" i="12"/>
  <c r="F51" i="12"/>
  <c r="F54" i="12" s="1"/>
  <c r="F56" i="12" s="1"/>
  <c r="F59" i="12" s="1"/>
  <c r="F62" i="12" s="1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35" i="12"/>
  <c r="Y35" i="12"/>
  <c r="Y51" i="12" s="1"/>
  <c r="Y54" i="12" s="1"/>
  <c r="Y56" i="12" s="1"/>
  <c r="Y59" i="12" s="1"/>
  <c r="Y62" i="12" s="1"/>
  <c r="X35" i="12"/>
  <c r="Z35" i="12" s="1"/>
  <c r="W35" i="12"/>
  <c r="W51" i="12" s="1"/>
  <c r="W54" i="12" s="1"/>
  <c r="W56" i="12" s="1"/>
  <c r="W59" i="12" s="1"/>
  <c r="W62" i="12" s="1"/>
  <c r="V35" i="12"/>
  <c r="U35" i="12"/>
  <c r="T35" i="12"/>
  <c r="T51" i="12" s="1"/>
  <c r="T54" i="12" s="1"/>
  <c r="T56" i="12" s="1"/>
  <c r="T59" i="12" s="1"/>
  <c r="T62" i="12" s="1"/>
  <c r="S35" i="12"/>
  <c r="R35" i="12"/>
  <c r="R51" i="12" s="1"/>
  <c r="R54" i="12" s="1"/>
  <c r="R56" i="12" s="1"/>
  <c r="R59" i="12" s="1"/>
  <c r="R62" i="12" s="1"/>
  <c r="Q35" i="12"/>
  <c r="Q51" i="12" s="1"/>
  <c r="Q54" i="12" s="1"/>
  <c r="Q56" i="12" s="1"/>
  <c r="Q59" i="12" s="1"/>
  <c r="Q62" i="12" s="1"/>
  <c r="P35" i="12"/>
  <c r="P51" i="12" s="1"/>
  <c r="P54" i="12" s="1"/>
  <c r="P56" i="12" s="1"/>
  <c r="P59" i="12" s="1"/>
  <c r="P62" i="12" s="1"/>
  <c r="O35" i="12"/>
  <c r="O51" i="12" s="1"/>
  <c r="O54" i="12" s="1"/>
  <c r="O56" i="12" s="1"/>
  <c r="O59" i="12" s="1"/>
  <c r="O62" i="12" s="1"/>
  <c r="N35" i="12"/>
  <c r="N51" i="12" s="1"/>
  <c r="N54" i="12" s="1"/>
  <c r="N56" i="12" s="1"/>
  <c r="N59" i="12" s="1"/>
  <c r="N62" i="12" s="1"/>
  <c r="M35" i="12"/>
  <c r="M51" i="12" s="1"/>
  <c r="M54" i="12" s="1"/>
  <c r="M56" i="12" s="1"/>
  <c r="M59" i="12" s="1"/>
  <c r="L35" i="12"/>
  <c r="L51" i="12" s="1"/>
  <c r="L54" i="12" s="1"/>
  <c r="L56" i="12" s="1"/>
  <c r="L59" i="12" s="1"/>
  <c r="L62" i="12" s="1"/>
  <c r="K35" i="12"/>
  <c r="J35" i="12"/>
  <c r="I35" i="12"/>
  <c r="I51" i="12" s="1"/>
  <c r="I54" i="12" s="1"/>
  <c r="I56" i="12" s="1"/>
  <c r="I59" i="12" s="1"/>
  <c r="I62" i="12" s="1"/>
  <c r="H35" i="12"/>
  <c r="H51" i="12" s="1"/>
  <c r="H54" i="12" s="1"/>
  <c r="H56" i="12" s="1"/>
  <c r="H59" i="12" s="1"/>
  <c r="H62" i="12" s="1"/>
  <c r="G35" i="12"/>
  <c r="G51" i="12" s="1"/>
  <c r="G54" i="12" s="1"/>
  <c r="G56" i="12" s="1"/>
  <c r="G59" i="12" s="1"/>
  <c r="G62" i="12" s="1"/>
  <c r="F35" i="12"/>
  <c r="E35" i="12"/>
  <c r="D35" i="12"/>
  <c r="D51" i="12" s="1"/>
  <c r="D54" i="12" s="1"/>
  <c r="D56" i="12" s="1"/>
  <c r="D59" i="12" s="1"/>
  <c r="D62" i="12" s="1"/>
  <c r="C35" i="12"/>
  <c r="G54" i="13"/>
  <c r="G56" i="13" s="1"/>
  <c r="G59" i="13" s="1"/>
  <c r="G62" i="13" s="1"/>
  <c r="W51" i="13"/>
  <c r="W54" i="13" s="1"/>
  <c r="W56" i="13" s="1"/>
  <c r="W59" i="13" s="1"/>
  <c r="W62" i="13" s="1"/>
  <c r="L51" i="13"/>
  <c r="L54" i="13" s="1"/>
  <c r="L56" i="13" s="1"/>
  <c r="L59" i="13" s="1"/>
  <c r="L62" i="13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35" i="13"/>
  <c r="AA51" i="13" s="1"/>
  <c r="AA54" i="13" s="1"/>
  <c r="AA56" i="13" s="1"/>
  <c r="AA59" i="13" s="1"/>
  <c r="AA62" i="13" s="1"/>
  <c r="Y35" i="13"/>
  <c r="Y51" i="13" s="1"/>
  <c r="Y54" i="13" s="1"/>
  <c r="Y56" i="13" s="1"/>
  <c r="Y59" i="13" s="1"/>
  <c r="Y62" i="13" s="1"/>
  <c r="X35" i="13"/>
  <c r="W35" i="13"/>
  <c r="V35" i="13"/>
  <c r="V51" i="13" s="1"/>
  <c r="V54" i="13" s="1"/>
  <c r="V56" i="13" s="1"/>
  <c r="V59" i="13" s="1"/>
  <c r="V62" i="13" s="1"/>
  <c r="U35" i="13"/>
  <c r="T35" i="13"/>
  <c r="S35" i="13"/>
  <c r="R35" i="13"/>
  <c r="R51" i="13" s="1"/>
  <c r="R54" i="13" s="1"/>
  <c r="R56" i="13" s="1"/>
  <c r="R59" i="13" s="1"/>
  <c r="R62" i="13" s="1"/>
  <c r="Q35" i="13"/>
  <c r="Q51" i="13" s="1"/>
  <c r="Q54" i="13" s="1"/>
  <c r="Q56" i="13" s="1"/>
  <c r="Q59" i="13" s="1"/>
  <c r="Q62" i="13" s="1"/>
  <c r="P35" i="13"/>
  <c r="P51" i="13" s="1"/>
  <c r="P54" i="13" s="1"/>
  <c r="P56" i="13" s="1"/>
  <c r="P59" i="13" s="1"/>
  <c r="P62" i="13" s="1"/>
  <c r="O35" i="13"/>
  <c r="O51" i="13" s="1"/>
  <c r="O54" i="13" s="1"/>
  <c r="O56" i="13" s="1"/>
  <c r="O59" i="13" s="1"/>
  <c r="O62" i="13" s="1"/>
  <c r="N35" i="13"/>
  <c r="N51" i="13" s="1"/>
  <c r="N54" i="13" s="1"/>
  <c r="N56" i="13" s="1"/>
  <c r="N59" i="13" s="1"/>
  <c r="N62" i="13" s="1"/>
  <c r="M35" i="13"/>
  <c r="L35" i="13"/>
  <c r="K35" i="13"/>
  <c r="K51" i="13" s="1"/>
  <c r="K54" i="13" s="1"/>
  <c r="K56" i="13" s="1"/>
  <c r="K59" i="13" s="1"/>
  <c r="K62" i="13" s="1"/>
  <c r="J35" i="13"/>
  <c r="J51" i="13" s="1"/>
  <c r="J54" i="13" s="1"/>
  <c r="J56" i="13" s="1"/>
  <c r="J59" i="13" s="1"/>
  <c r="J62" i="13" s="1"/>
  <c r="I35" i="13"/>
  <c r="I51" i="13" s="1"/>
  <c r="I54" i="13" s="1"/>
  <c r="I56" i="13" s="1"/>
  <c r="I59" i="13" s="1"/>
  <c r="I62" i="13" s="1"/>
  <c r="H35" i="13"/>
  <c r="H51" i="13" s="1"/>
  <c r="H54" i="13" s="1"/>
  <c r="H56" i="13" s="1"/>
  <c r="H59" i="13" s="1"/>
  <c r="H62" i="13" s="1"/>
  <c r="G35" i="13"/>
  <c r="G51" i="13" s="1"/>
  <c r="F35" i="13"/>
  <c r="F51" i="13" s="1"/>
  <c r="F54" i="13" s="1"/>
  <c r="F56" i="13" s="1"/>
  <c r="F59" i="13" s="1"/>
  <c r="F62" i="13" s="1"/>
  <c r="E35" i="13"/>
  <c r="D35" i="13"/>
  <c r="D51" i="13" s="1"/>
  <c r="D54" i="13" s="1"/>
  <c r="D56" i="13" s="1"/>
  <c r="D59" i="13" s="1"/>
  <c r="D62" i="13" s="1"/>
  <c r="C35" i="13"/>
  <c r="C51" i="13" s="1"/>
  <c r="C54" i="13" s="1"/>
  <c r="C56" i="13" s="1"/>
  <c r="C59" i="13" s="1"/>
  <c r="C62" i="13" s="1"/>
  <c r="K51" i="14"/>
  <c r="K54" i="14" s="1"/>
  <c r="K56" i="14" s="1"/>
  <c r="K59" i="14" s="1"/>
  <c r="K62" i="14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35" i="14"/>
  <c r="AA51" i="14" s="1"/>
  <c r="AA54" i="14" s="1"/>
  <c r="AA56" i="14" s="1"/>
  <c r="AA59" i="14" s="1"/>
  <c r="AA62" i="14" s="1"/>
  <c r="Y35" i="14"/>
  <c r="Y51" i="14" s="1"/>
  <c r="Y54" i="14" s="1"/>
  <c r="Y56" i="14" s="1"/>
  <c r="Y59" i="14" s="1"/>
  <c r="Y62" i="14" s="1"/>
  <c r="X35" i="14"/>
  <c r="X51" i="14" s="1"/>
  <c r="W35" i="14"/>
  <c r="W51" i="14" s="1"/>
  <c r="W54" i="14" s="1"/>
  <c r="W56" i="14" s="1"/>
  <c r="W59" i="14" s="1"/>
  <c r="W62" i="14" s="1"/>
  <c r="V35" i="14"/>
  <c r="V51" i="14" s="1"/>
  <c r="V54" i="14" s="1"/>
  <c r="V56" i="14" s="1"/>
  <c r="V59" i="14" s="1"/>
  <c r="V62" i="14" s="1"/>
  <c r="U35" i="14"/>
  <c r="U51" i="14" s="1"/>
  <c r="U54" i="14" s="1"/>
  <c r="U56" i="14" s="1"/>
  <c r="U59" i="14" s="1"/>
  <c r="U62" i="14" s="1"/>
  <c r="T35" i="14"/>
  <c r="S35" i="14"/>
  <c r="S51" i="14" s="1"/>
  <c r="S54" i="14" s="1"/>
  <c r="S56" i="14" s="1"/>
  <c r="S59" i="14" s="1"/>
  <c r="S62" i="14" s="1"/>
  <c r="R35" i="14"/>
  <c r="R51" i="14" s="1"/>
  <c r="R54" i="14" s="1"/>
  <c r="R56" i="14" s="1"/>
  <c r="R59" i="14" s="1"/>
  <c r="R62" i="14" s="1"/>
  <c r="Q35" i="14"/>
  <c r="Q51" i="14" s="1"/>
  <c r="Q54" i="14" s="1"/>
  <c r="Q56" i="14" s="1"/>
  <c r="Q59" i="14" s="1"/>
  <c r="Q62" i="14" s="1"/>
  <c r="P35" i="14"/>
  <c r="P51" i="14" s="1"/>
  <c r="P54" i="14" s="1"/>
  <c r="P56" i="14" s="1"/>
  <c r="P59" i="14" s="1"/>
  <c r="P62" i="14" s="1"/>
  <c r="O35" i="14"/>
  <c r="O51" i="14" s="1"/>
  <c r="O54" i="14" s="1"/>
  <c r="O56" i="14" s="1"/>
  <c r="O59" i="14" s="1"/>
  <c r="O62" i="14" s="1"/>
  <c r="N35" i="14"/>
  <c r="N51" i="14" s="1"/>
  <c r="N54" i="14" s="1"/>
  <c r="N56" i="14" s="1"/>
  <c r="N59" i="14" s="1"/>
  <c r="N62" i="14" s="1"/>
  <c r="M35" i="14"/>
  <c r="M51" i="14" s="1"/>
  <c r="M54" i="14" s="1"/>
  <c r="M56" i="14" s="1"/>
  <c r="M59" i="14" s="1"/>
  <c r="M62" i="14" s="1"/>
  <c r="L35" i="14"/>
  <c r="K35" i="14"/>
  <c r="J35" i="14"/>
  <c r="J51" i="14" s="1"/>
  <c r="J54" i="14" s="1"/>
  <c r="J56" i="14" s="1"/>
  <c r="J59" i="14" s="1"/>
  <c r="J62" i="14" s="1"/>
  <c r="I35" i="14"/>
  <c r="I51" i="14" s="1"/>
  <c r="I54" i="14" s="1"/>
  <c r="I56" i="14" s="1"/>
  <c r="I59" i="14" s="1"/>
  <c r="I62" i="14" s="1"/>
  <c r="H35" i="14"/>
  <c r="H51" i="14" s="1"/>
  <c r="H54" i="14" s="1"/>
  <c r="H56" i="14" s="1"/>
  <c r="H59" i="14" s="1"/>
  <c r="H62" i="14" s="1"/>
  <c r="G35" i="14"/>
  <c r="G51" i="14" s="1"/>
  <c r="G54" i="14" s="1"/>
  <c r="G56" i="14" s="1"/>
  <c r="G59" i="14" s="1"/>
  <c r="G62" i="14" s="1"/>
  <c r="F35" i="14"/>
  <c r="F51" i="14" s="1"/>
  <c r="F54" i="14" s="1"/>
  <c r="F56" i="14" s="1"/>
  <c r="F59" i="14" s="1"/>
  <c r="F62" i="14" s="1"/>
  <c r="E35" i="14"/>
  <c r="E51" i="14" s="1"/>
  <c r="E54" i="14" s="1"/>
  <c r="E56" i="14" s="1"/>
  <c r="E59" i="14" s="1"/>
  <c r="E62" i="14" s="1"/>
  <c r="D35" i="14"/>
  <c r="D51" i="14" s="1"/>
  <c r="D54" i="14" s="1"/>
  <c r="D56" i="14" s="1"/>
  <c r="D59" i="14" s="1"/>
  <c r="D62" i="14" s="1"/>
  <c r="C35" i="14"/>
  <c r="C51" i="14" s="1"/>
  <c r="C54" i="14" s="1"/>
  <c r="C56" i="14" s="1"/>
  <c r="C59" i="14" s="1"/>
  <c r="C62" i="14" s="1"/>
  <c r="N62" i="15"/>
  <c r="W59" i="15"/>
  <c r="W62" i="15" s="1"/>
  <c r="T51" i="15"/>
  <c r="T54" i="15" s="1"/>
  <c r="T56" i="15" s="1"/>
  <c r="T59" i="15" s="1"/>
  <c r="T62" i="15" s="1"/>
  <c r="S51" i="15"/>
  <c r="S54" i="15" s="1"/>
  <c r="S56" i="15" s="1"/>
  <c r="S59" i="15" s="1"/>
  <c r="S62" i="15" s="1"/>
  <c r="R51" i="15"/>
  <c r="R54" i="15" s="1"/>
  <c r="R56" i="15" s="1"/>
  <c r="R59" i="15" s="1"/>
  <c r="R62" i="15" s="1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35" i="15"/>
  <c r="Z35" i="15"/>
  <c r="Y35" i="15"/>
  <c r="X35" i="15"/>
  <c r="X51" i="15" s="1"/>
  <c r="W35" i="15"/>
  <c r="W51" i="15" s="1"/>
  <c r="W54" i="15" s="1"/>
  <c r="W56" i="15" s="1"/>
  <c r="V35" i="15"/>
  <c r="V51" i="15" s="1"/>
  <c r="V54" i="15" s="1"/>
  <c r="V56" i="15" s="1"/>
  <c r="V59" i="15" s="1"/>
  <c r="V62" i="15" s="1"/>
  <c r="U35" i="15"/>
  <c r="T35" i="15"/>
  <c r="S35" i="15"/>
  <c r="R35" i="15"/>
  <c r="Q35" i="15"/>
  <c r="P35" i="15"/>
  <c r="P51" i="15" s="1"/>
  <c r="P54" i="15" s="1"/>
  <c r="P56" i="15" s="1"/>
  <c r="P59" i="15" s="1"/>
  <c r="P62" i="15" s="1"/>
  <c r="O35" i="15"/>
  <c r="O51" i="15" s="1"/>
  <c r="O54" i="15" s="1"/>
  <c r="O56" i="15" s="1"/>
  <c r="O59" i="15" s="1"/>
  <c r="O62" i="15" s="1"/>
  <c r="N35" i="15"/>
  <c r="N51" i="15" s="1"/>
  <c r="N54" i="15" s="1"/>
  <c r="N56" i="15" s="1"/>
  <c r="N59" i="15" s="1"/>
  <c r="M35" i="15"/>
  <c r="L35" i="15"/>
  <c r="L51" i="15" s="1"/>
  <c r="L54" i="15" s="1"/>
  <c r="L56" i="15" s="1"/>
  <c r="L59" i="15" s="1"/>
  <c r="L62" i="15" s="1"/>
  <c r="K35" i="15"/>
  <c r="J35" i="15"/>
  <c r="J51" i="15" s="1"/>
  <c r="J54" i="15" s="1"/>
  <c r="J56" i="15" s="1"/>
  <c r="J59" i="15" s="1"/>
  <c r="J62" i="15" s="1"/>
  <c r="I35" i="15"/>
  <c r="H35" i="15"/>
  <c r="H51" i="15" s="1"/>
  <c r="H54" i="15" s="1"/>
  <c r="H56" i="15" s="1"/>
  <c r="H59" i="15" s="1"/>
  <c r="H62" i="15" s="1"/>
  <c r="G35" i="15"/>
  <c r="G51" i="15" s="1"/>
  <c r="G54" i="15" s="1"/>
  <c r="G56" i="15" s="1"/>
  <c r="G59" i="15" s="1"/>
  <c r="G62" i="15" s="1"/>
  <c r="F35" i="15"/>
  <c r="F51" i="15" s="1"/>
  <c r="F54" i="15" s="1"/>
  <c r="F56" i="15" s="1"/>
  <c r="F59" i="15" s="1"/>
  <c r="F62" i="15" s="1"/>
  <c r="E35" i="15"/>
  <c r="D35" i="15"/>
  <c r="D51" i="15" s="1"/>
  <c r="D54" i="15" s="1"/>
  <c r="D56" i="15" s="1"/>
  <c r="D59" i="15" s="1"/>
  <c r="D62" i="15" s="1"/>
  <c r="C35" i="15"/>
  <c r="AA51" i="16"/>
  <c r="AA54" i="16" s="1"/>
  <c r="AA56" i="16" s="1"/>
  <c r="AA59" i="16" s="1"/>
  <c r="AA62" i="16" s="1"/>
  <c r="Z51" i="16"/>
  <c r="Y51" i="16"/>
  <c r="Y54" i="16" s="1"/>
  <c r="Y56" i="16" s="1"/>
  <c r="Y59" i="16" s="1"/>
  <c r="Y62" i="16" s="1"/>
  <c r="H51" i="16"/>
  <c r="H54" i="16" s="1"/>
  <c r="H56" i="16" s="1"/>
  <c r="H59" i="16" s="1"/>
  <c r="H62" i="16" s="1"/>
  <c r="G51" i="16"/>
  <c r="G54" i="16" s="1"/>
  <c r="G56" i="16" s="1"/>
  <c r="G59" i="16" s="1"/>
  <c r="G62" i="16" s="1"/>
  <c r="C51" i="16"/>
  <c r="C54" i="16" s="1"/>
  <c r="C56" i="16" s="1"/>
  <c r="C59" i="16" s="1"/>
  <c r="C62" i="16" s="1"/>
  <c r="AA50" i="16"/>
  <c r="Y50" i="16"/>
  <c r="X50" i="16"/>
  <c r="Z50" i="16" s="1"/>
  <c r="W50" i="16"/>
  <c r="V50" i="16"/>
  <c r="U50" i="16"/>
  <c r="T50" i="16"/>
  <c r="T51" i="16" s="1"/>
  <c r="T54" i="16" s="1"/>
  <c r="T56" i="16" s="1"/>
  <c r="T59" i="16" s="1"/>
  <c r="T62" i="16" s="1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D51" i="16" s="1"/>
  <c r="D54" i="16" s="1"/>
  <c r="D56" i="16" s="1"/>
  <c r="D59" i="16" s="1"/>
  <c r="D62" i="16" s="1"/>
  <c r="C50" i="16"/>
  <c r="AA35" i="16"/>
  <c r="Y35" i="16"/>
  <c r="X35" i="16"/>
  <c r="X51" i="16" s="1"/>
  <c r="X54" i="16" s="1"/>
  <c r="W35" i="16"/>
  <c r="W51" i="16" s="1"/>
  <c r="W54" i="16" s="1"/>
  <c r="W56" i="16" s="1"/>
  <c r="W59" i="16" s="1"/>
  <c r="W62" i="16" s="1"/>
  <c r="V35" i="16"/>
  <c r="V51" i="16" s="1"/>
  <c r="V54" i="16" s="1"/>
  <c r="V56" i="16" s="1"/>
  <c r="V59" i="16" s="1"/>
  <c r="V62" i="16" s="1"/>
  <c r="U35" i="16"/>
  <c r="U51" i="16" s="1"/>
  <c r="U54" i="16" s="1"/>
  <c r="U56" i="16" s="1"/>
  <c r="U59" i="16" s="1"/>
  <c r="U62" i="16" s="1"/>
  <c r="T35" i="16"/>
  <c r="S35" i="16"/>
  <c r="S51" i="16" s="1"/>
  <c r="S54" i="16" s="1"/>
  <c r="S56" i="16" s="1"/>
  <c r="S59" i="16" s="1"/>
  <c r="S62" i="16" s="1"/>
  <c r="R35" i="16"/>
  <c r="R51" i="16" s="1"/>
  <c r="R54" i="16" s="1"/>
  <c r="R56" i="16" s="1"/>
  <c r="R59" i="16" s="1"/>
  <c r="R62" i="16" s="1"/>
  <c r="Q35" i="16"/>
  <c r="Q51" i="16" s="1"/>
  <c r="Q54" i="16" s="1"/>
  <c r="Q56" i="16" s="1"/>
  <c r="Q59" i="16" s="1"/>
  <c r="Q62" i="16" s="1"/>
  <c r="P35" i="16"/>
  <c r="P51" i="16" s="1"/>
  <c r="P54" i="16" s="1"/>
  <c r="P56" i="16" s="1"/>
  <c r="P59" i="16" s="1"/>
  <c r="P62" i="16" s="1"/>
  <c r="O35" i="16"/>
  <c r="O51" i="16" s="1"/>
  <c r="O54" i="16" s="1"/>
  <c r="O56" i="16" s="1"/>
  <c r="O59" i="16" s="1"/>
  <c r="O62" i="16" s="1"/>
  <c r="N35" i="16"/>
  <c r="N51" i="16" s="1"/>
  <c r="N54" i="16" s="1"/>
  <c r="N56" i="16" s="1"/>
  <c r="N59" i="16" s="1"/>
  <c r="N62" i="16" s="1"/>
  <c r="M35" i="16"/>
  <c r="M51" i="16" s="1"/>
  <c r="M54" i="16" s="1"/>
  <c r="M56" i="16" s="1"/>
  <c r="M59" i="16" s="1"/>
  <c r="M62" i="16" s="1"/>
  <c r="L35" i="16"/>
  <c r="K35" i="16"/>
  <c r="K51" i="16" s="1"/>
  <c r="K54" i="16" s="1"/>
  <c r="K56" i="16" s="1"/>
  <c r="K59" i="16" s="1"/>
  <c r="K62" i="16" s="1"/>
  <c r="J35" i="16"/>
  <c r="J51" i="16" s="1"/>
  <c r="J54" i="16" s="1"/>
  <c r="J56" i="16" s="1"/>
  <c r="J59" i="16" s="1"/>
  <c r="J62" i="16" s="1"/>
  <c r="I35" i="16"/>
  <c r="I51" i="16" s="1"/>
  <c r="I54" i="16" s="1"/>
  <c r="I56" i="16" s="1"/>
  <c r="I59" i="16" s="1"/>
  <c r="I62" i="16" s="1"/>
  <c r="H35" i="16"/>
  <c r="G35" i="16"/>
  <c r="F35" i="16"/>
  <c r="F51" i="16" s="1"/>
  <c r="F54" i="16" s="1"/>
  <c r="F56" i="16" s="1"/>
  <c r="F59" i="16" s="1"/>
  <c r="F62" i="16" s="1"/>
  <c r="E35" i="16"/>
  <c r="E51" i="16" s="1"/>
  <c r="E54" i="16" s="1"/>
  <c r="E56" i="16" s="1"/>
  <c r="E59" i="16" s="1"/>
  <c r="E62" i="16" s="1"/>
  <c r="D35" i="16"/>
  <c r="C35" i="16"/>
  <c r="V51" i="17"/>
  <c r="V54" i="17" s="1"/>
  <c r="V56" i="17" s="1"/>
  <c r="V59" i="17" s="1"/>
  <c r="V62" i="17" s="1"/>
  <c r="P51" i="17"/>
  <c r="P54" i="17" s="1"/>
  <c r="P56" i="17" s="1"/>
  <c r="P59" i="17" s="1"/>
  <c r="P62" i="17" s="1"/>
  <c r="O51" i="17"/>
  <c r="O54" i="17" s="1"/>
  <c r="O56" i="17" s="1"/>
  <c r="O59" i="17" s="1"/>
  <c r="O62" i="17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35" i="17"/>
  <c r="AA51" i="17" s="1"/>
  <c r="AA54" i="17" s="1"/>
  <c r="AA56" i="17" s="1"/>
  <c r="AA59" i="17" s="1"/>
  <c r="AA62" i="17" s="1"/>
  <c r="Y35" i="17"/>
  <c r="Y51" i="17" s="1"/>
  <c r="Y54" i="17" s="1"/>
  <c r="Y56" i="17" s="1"/>
  <c r="Y59" i="17" s="1"/>
  <c r="Y62" i="17" s="1"/>
  <c r="X35" i="17"/>
  <c r="W35" i="17"/>
  <c r="W51" i="17" s="1"/>
  <c r="W54" i="17" s="1"/>
  <c r="W56" i="17" s="1"/>
  <c r="W59" i="17" s="1"/>
  <c r="W62" i="17" s="1"/>
  <c r="V35" i="17"/>
  <c r="U35" i="17"/>
  <c r="U51" i="17" s="1"/>
  <c r="U54" i="17" s="1"/>
  <c r="U56" i="17" s="1"/>
  <c r="U59" i="17" s="1"/>
  <c r="U62" i="17" s="1"/>
  <c r="T35" i="17"/>
  <c r="T51" i="17" s="1"/>
  <c r="T54" i="17" s="1"/>
  <c r="T56" i="17" s="1"/>
  <c r="T59" i="17" s="1"/>
  <c r="T62" i="17" s="1"/>
  <c r="S35" i="17"/>
  <c r="R35" i="17"/>
  <c r="R51" i="17" s="1"/>
  <c r="R54" i="17" s="1"/>
  <c r="R56" i="17" s="1"/>
  <c r="R59" i="17" s="1"/>
  <c r="R62" i="17" s="1"/>
  <c r="Q35" i="17"/>
  <c r="Q51" i="17" s="1"/>
  <c r="Q54" i="17" s="1"/>
  <c r="Q56" i="17" s="1"/>
  <c r="Q59" i="17" s="1"/>
  <c r="Q62" i="17" s="1"/>
  <c r="P35" i="17"/>
  <c r="O35" i="17"/>
  <c r="N35" i="17"/>
  <c r="N51" i="17" s="1"/>
  <c r="N54" i="17" s="1"/>
  <c r="N56" i="17" s="1"/>
  <c r="N59" i="17" s="1"/>
  <c r="N62" i="17" s="1"/>
  <c r="M35" i="17"/>
  <c r="M51" i="17" s="1"/>
  <c r="M54" i="17" s="1"/>
  <c r="M56" i="17" s="1"/>
  <c r="M59" i="17" s="1"/>
  <c r="M62" i="17" s="1"/>
  <c r="L35" i="17"/>
  <c r="L51" i="17" s="1"/>
  <c r="L54" i="17" s="1"/>
  <c r="L56" i="17" s="1"/>
  <c r="L59" i="17" s="1"/>
  <c r="L62" i="17" s="1"/>
  <c r="K35" i="17"/>
  <c r="K51" i="17" s="1"/>
  <c r="K54" i="17" s="1"/>
  <c r="K56" i="17" s="1"/>
  <c r="K59" i="17" s="1"/>
  <c r="K62" i="17" s="1"/>
  <c r="J35" i="17"/>
  <c r="J51" i="17" s="1"/>
  <c r="J54" i="17" s="1"/>
  <c r="J56" i="17" s="1"/>
  <c r="J59" i="17" s="1"/>
  <c r="J62" i="17" s="1"/>
  <c r="I35" i="17"/>
  <c r="I51" i="17" s="1"/>
  <c r="I54" i="17" s="1"/>
  <c r="I56" i="17" s="1"/>
  <c r="I59" i="17" s="1"/>
  <c r="I62" i="17" s="1"/>
  <c r="H35" i="17"/>
  <c r="H51" i="17" s="1"/>
  <c r="H54" i="17" s="1"/>
  <c r="H56" i="17" s="1"/>
  <c r="H59" i="17" s="1"/>
  <c r="H62" i="17" s="1"/>
  <c r="G35" i="17"/>
  <c r="G51" i="17" s="1"/>
  <c r="G54" i="17" s="1"/>
  <c r="G56" i="17" s="1"/>
  <c r="G59" i="17" s="1"/>
  <c r="G62" i="17" s="1"/>
  <c r="F35" i="17"/>
  <c r="F51" i="17" s="1"/>
  <c r="F54" i="17" s="1"/>
  <c r="F56" i="17" s="1"/>
  <c r="F59" i="17" s="1"/>
  <c r="F62" i="17" s="1"/>
  <c r="E35" i="17"/>
  <c r="E51" i="17" s="1"/>
  <c r="E54" i="17" s="1"/>
  <c r="E56" i="17" s="1"/>
  <c r="E59" i="17" s="1"/>
  <c r="E62" i="17" s="1"/>
  <c r="D35" i="17"/>
  <c r="D51" i="17" s="1"/>
  <c r="D54" i="17" s="1"/>
  <c r="D56" i="17" s="1"/>
  <c r="D59" i="17" s="1"/>
  <c r="D62" i="17" s="1"/>
  <c r="C35" i="17"/>
  <c r="J59" i="18"/>
  <c r="J62" i="18" s="1"/>
  <c r="AA51" i="18"/>
  <c r="AA54" i="18" s="1"/>
  <c r="AA56" i="18" s="1"/>
  <c r="AA59" i="18" s="1"/>
  <c r="AA62" i="18" s="1"/>
  <c r="AA50" i="18"/>
  <c r="Y50" i="18"/>
  <c r="X50" i="18"/>
  <c r="W50" i="18"/>
  <c r="V50" i="18"/>
  <c r="V51" i="18" s="1"/>
  <c r="V54" i="18" s="1"/>
  <c r="V56" i="18" s="1"/>
  <c r="V59" i="18" s="1"/>
  <c r="V62" i="18" s="1"/>
  <c r="U50" i="18"/>
  <c r="T50" i="18"/>
  <c r="S50" i="18"/>
  <c r="R50" i="18"/>
  <c r="Q50" i="18"/>
  <c r="P50" i="18"/>
  <c r="O50" i="18"/>
  <c r="N50" i="18"/>
  <c r="N51" i="18" s="1"/>
  <c r="N54" i="18" s="1"/>
  <c r="N56" i="18" s="1"/>
  <c r="N59" i="18" s="1"/>
  <c r="N62" i="18" s="1"/>
  <c r="M50" i="18"/>
  <c r="L50" i="18"/>
  <c r="K50" i="18"/>
  <c r="J50" i="18"/>
  <c r="I50" i="18"/>
  <c r="H50" i="18"/>
  <c r="G50" i="18"/>
  <c r="F50" i="18"/>
  <c r="F51" i="18" s="1"/>
  <c r="F54" i="18" s="1"/>
  <c r="F56" i="18" s="1"/>
  <c r="F59" i="18" s="1"/>
  <c r="F62" i="18" s="1"/>
  <c r="E50" i="18"/>
  <c r="D50" i="18"/>
  <c r="C50" i="18"/>
  <c r="AA35" i="18"/>
  <c r="Y35" i="18"/>
  <c r="Y51" i="18" s="1"/>
  <c r="Y54" i="18" s="1"/>
  <c r="Y56" i="18" s="1"/>
  <c r="Y59" i="18" s="1"/>
  <c r="Y62" i="18" s="1"/>
  <c r="X35" i="18"/>
  <c r="Z35" i="18" s="1"/>
  <c r="W35" i="18"/>
  <c r="W51" i="18" s="1"/>
  <c r="W54" i="18" s="1"/>
  <c r="W56" i="18" s="1"/>
  <c r="W59" i="18" s="1"/>
  <c r="W62" i="18" s="1"/>
  <c r="V35" i="18"/>
  <c r="U35" i="18"/>
  <c r="U51" i="18" s="1"/>
  <c r="U54" i="18" s="1"/>
  <c r="U56" i="18" s="1"/>
  <c r="U59" i="18" s="1"/>
  <c r="U62" i="18" s="1"/>
  <c r="T35" i="18"/>
  <c r="T51" i="18" s="1"/>
  <c r="T54" i="18" s="1"/>
  <c r="T56" i="18" s="1"/>
  <c r="T59" i="18" s="1"/>
  <c r="T62" i="18" s="1"/>
  <c r="S35" i="18"/>
  <c r="S51" i="18" s="1"/>
  <c r="S54" i="18" s="1"/>
  <c r="S56" i="18" s="1"/>
  <c r="S59" i="18" s="1"/>
  <c r="S62" i="18" s="1"/>
  <c r="R35" i="18"/>
  <c r="R51" i="18" s="1"/>
  <c r="R54" i="18" s="1"/>
  <c r="R56" i="18" s="1"/>
  <c r="R59" i="18" s="1"/>
  <c r="R62" i="18" s="1"/>
  <c r="Q35" i="18"/>
  <c r="Q51" i="18" s="1"/>
  <c r="Q54" i="18" s="1"/>
  <c r="Q56" i="18" s="1"/>
  <c r="Q59" i="18" s="1"/>
  <c r="Q62" i="18" s="1"/>
  <c r="P35" i="18"/>
  <c r="P51" i="18" s="1"/>
  <c r="P54" i="18" s="1"/>
  <c r="P56" i="18" s="1"/>
  <c r="P59" i="18" s="1"/>
  <c r="P62" i="18" s="1"/>
  <c r="O35" i="18"/>
  <c r="O51" i="18" s="1"/>
  <c r="O54" i="18" s="1"/>
  <c r="O56" i="18" s="1"/>
  <c r="O59" i="18" s="1"/>
  <c r="O62" i="18" s="1"/>
  <c r="N35" i="18"/>
  <c r="M35" i="18"/>
  <c r="M51" i="18" s="1"/>
  <c r="M54" i="18" s="1"/>
  <c r="M56" i="18" s="1"/>
  <c r="M59" i="18" s="1"/>
  <c r="M62" i="18" s="1"/>
  <c r="L35" i="18"/>
  <c r="L51" i="18" s="1"/>
  <c r="L54" i="18" s="1"/>
  <c r="L56" i="18" s="1"/>
  <c r="L59" i="18" s="1"/>
  <c r="L62" i="18" s="1"/>
  <c r="K35" i="18"/>
  <c r="K51" i="18" s="1"/>
  <c r="K54" i="18" s="1"/>
  <c r="K56" i="18" s="1"/>
  <c r="K59" i="18" s="1"/>
  <c r="K62" i="18" s="1"/>
  <c r="J35" i="18"/>
  <c r="J51" i="18" s="1"/>
  <c r="J54" i="18" s="1"/>
  <c r="J56" i="18" s="1"/>
  <c r="I35" i="18"/>
  <c r="H35" i="18"/>
  <c r="H51" i="18" s="1"/>
  <c r="H54" i="18" s="1"/>
  <c r="H56" i="18" s="1"/>
  <c r="H59" i="18" s="1"/>
  <c r="H62" i="18" s="1"/>
  <c r="G35" i="18"/>
  <c r="G51" i="18" s="1"/>
  <c r="G54" i="18" s="1"/>
  <c r="G56" i="18" s="1"/>
  <c r="G59" i="18" s="1"/>
  <c r="G62" i="18" s="1"/>
  <c r="F35" i="18"/>
  <c r="E35" i="18"/>
  <c r="E51" i="18" s="1"/>
  <c r="E54" i="18" s="1"/>
  <c r="E56" i="18" s="1"/>
  <c r="E59" i="18" s="1"/>
  <c r="E62" i="18" s="1"/>
  <c r="D35" i="18"/>
  <c r="D51" i="18" s="1"/>
  <c r="D54" i="18" s="1"/>
  <c r="D56" i="18" s="1"/>
  <c r="D59" i="18" s="1"/>
  <c r="D62" i="18" s="1"/>
  <c r="C35" i="18"/>
  <c r="C51" i="18" s="1"/>
  <c r="C54" i="18" s="1"/>
  <c r="C56" i="18" s="1"/>
  <c r="C59" i="18" s="1"/>
  <c r="C62" i="18" s="1"/>
  <c r="F59" i="19"/>
  <c r="F62" i="19" s="1"/>
  <c r="Y56" i="19"/>
  <c r="Y59" i="19" s="1"/>
  <c r="Y62" i="19" s="1"/>
  <c r="I51" i="19"/>
  <c r="I54" i="19" s="1"/>
  <c r="I56" i="19" s="1"/>
  <c r="I59" i="19" s="1"/>
  <c r="I62" i="19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35" i="19"/>
  <c r="Y35" i="19"/>
  <c r="Y51" i="19" s="1"/>
  <c r="Y54" i="19" s="1"/>
  <c r="X35" i="19"/>
  <c r="X51" i="19" s="1"/>
  <c r="Z51" i="19" s="1"/>
  <c r="W35" i="19"/>
  <c r="V35" i="19"/>
  <c r="V51" i="19" s="1"/>
  <c r="V54" i="19" s="1"/>
  <c r="V56" i="19" s="1"/>
  <c r="V59" i="19" s="1"/>
  <c r="V62" i="19" s="1"/>
  <c r="U35" i="19"/>
  <c r="U51" i="19" s="1"/>
  <c r="U54" i="19" s="1"/>
  <c r="U56" i="19" s="1"/>
  <c r="U59" i="19" s="1"/>
  <c r="U62" i="19" s="1"/>
  <c r="T35" i="19"/>
  <c r="S35" i="19"/>
  <c r="S51" i="19" s="1"/>
  <c r="S54" i="19" s="1"/>
  <c r="S56" i="19" s="1"/>
  <c r="S59" i="19" s="1"/>
  <c r="S62" i="19" s="1"/>
  <c r="R35" i="19"/>
  <c r="R51" i="19" s="1"/>
  <c r="R54" i="19" s="1"/>
  <c r="R56" i="19" s="1"/>
  <c r="R59" i="19" s="1"/>
  <c r="R62" i="19" s="1"/>
  <c r="Q35" i="19"/>
  <c r="Q51" i="19" s="1"/>
  <c r="Q54" i="19" s="1"/>
  <c r="Q56" i="19" s="1"/>
  <c r="Q59" i="19" s="1"/>
  <c r="Q62" i="19" s="1"/>
  <c r="P35" i="19"/>
  <c r="P51" i="19" s="1"/>
  <c r="P54" i="19" s="1"/>
  <c r="P56" i="19" s="1"/>
  <c r="P59" i="19" s="1"/>
  <c r="P62" i="19" s="1"/>
  <c r="O35" i="19"/>
  <c r="N35" i="19"/>
  <c r="N51" i="19" s="1"/>
  <c r="N54" i="19" s="1"/>
  <c r="N56" i="19" s="1"/>
  <c r="N59" i="19" s="1"/>
  <c r="N62" i="19" s="1"/>
  <c r="M35" i="19"/>
  <c r="M51" i="19" s="1"/>
  <c r="M54" i="19" s="1"/>
  <c r="M56" i="19" s="1"/>
  <c r="M59" i="19" s="1"/>
  <c r="M62" i="19" s="1"/>
  <c r="L35" i="19"/>
  <c r="L51" i="19" s="1"/>
  <c r="L54" i="19" s="1"/>
  <c r="L56" i="19" s="1"/>
  <c r="L59" i="19" s="1"/>
  <c r="L62" i="19" s="1"/>
  <c r="K35" i="19"/>
  <c r="K51" i="19" s="1"/>
  <c r="K54" i="19" s="1"/>
  <c r="K56" i="19" s="1"/>
  <c r="K59" i="19" s="1"/>
  <c r="K62" i="19" s="1"/>
  <c r="J35" i="19"/>
  <c r="J51" i="19" s="1"/>
  <c r="J54" i="19" s="1"/>
  <c r="J56" i="19" s="1"/>
  <c r="J59" i="19" s="1"/>
  <c r="J62" i="19" s="1"/>
  <c r="I35" i="19"/>
  <c r="H35" i="19"/>
  <c r="H51" i="19" s="1"/>
  <c r="H54" i="19" s="1"/>
  <c r="H56" i="19" s="1"/>
  <c r="H59" i="19" s="1"/>
  <c r="H62" i="19" s="1"/>
  <c r="G35" i="19"/>
  <c r="F35" i="19"/>
  <c r="F51" i="19" s="1"/>
  <c r="F54" i="19" s="1"/>
  <c r="F56" i="19" s="1"/>
  <c r="E35" i="19"/>
  <c r="E51" i="19" s="1"/>
  <c r="E54" i="19" s="1"/>
  <c r="E56" i="19" s="1"/>
  <c r="E59" i="19" s="1"/>
  <c r="E62" i="19" s="1"/>
  <c r="D35" i="19"/>
  <c r="D51" i="19" s="1"/>
  <c r="D54" i="19" s="1"/>
  <c r="D56" i="19" s="1"/>
  <c r="D59" i="19" s="1"/>
  <c r="D62" i="19" s="1"/>
  <c r="C35" i="19"/>
  <c r="C51" i="19" s="1"/>
  <c r="C54" i="19" s="1"/>
  <c r="C56" i="19" s="1"/>
  <c r="C59" i="19" s="1"/>
  <c r="C62" i="19" s="1"/>
  <c r="X51" i="20"/>
  <c r="R51" i="20"/>
  <c r="R54" i="20" s="1"/>
  <c r="R56" i="20" s="1"/>
  <c r="R59" i="20" s="1"/>
  <c r="R62" i="20" s="1"/>
  <c r="J51" i="20"/>
  <c r="J54" i="20" s="1"/>
  <c r="J56" i="20" s="1"/>
  <c r="J59" i="20" s="1"/>
  <c r="J62" i="20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35" i="20"/>
  <c r="AA51" i="20" s="1"/>
  <c r="AA54" i="20" s="1"/>
  <c r="AA56" i="20" s="1"/>
  <c r="AA59" i="20" s="1"/>
  <c r="AA62" i="20" s="1"/>
  <c r="Y35" i="20"/>
  <c r="Y51" i="20" s="1"/>
  <c r="Y54" i="20" s="1"/>
  <c r="Y56" i="20" s="1"/>
  <c r="Y59" i="20" s="1"/>
  <c r="Y62" i="20" s="1"/>
  <c r="X35" i="20"/>
  <c r="Z35" i="20" s="1"/>
  <c r="W35" i="20"/>
  <c r="W51" i="20" s="1"/>
  <c r="W54" i="20" s="1"/>
  <c r="W56" i="20" s="1"/>
  <c r="W59" i="20" s="1"/>
  <c r="W62" i="20" s="1"/>
  <c r="V35" i="20"/>
  <c r="U35" i="20"/>
  <c r="U51" i="20" s="1"/>
  <c r="U54" i="20" s="1"/>
  <c r="U56" i="20" s="1"/>
  <c r="U59" i="20" s="1"/>
  <c r="U62" i="20" s="1"/>
  <c r="T35" i="20"/>
  <c r="T51" i="20" s="1"/>
  <c r="T54" i="20" s="1"/>
  <c r="T56" i="20" s="1"/>
  <c r="T59" i="20" s="1"/>
  <c r="T62" i="20" s="1"/>
  <c r="S35" i="20"/>
  <c r="R35" i="20"/>
  <c r="Q35" i="20"/>
  <c r="Q51" i="20" s="1"/>
  <c r="Q54" i="20" s="1"/>
  <c r="Q56" i="20" s="1"/>
  <c r="Q59" i="20" s="1"/>
  <c r="Q62" i="20" s="1"/>
  <c r="P35" i="20"/>
  <c r="P51" i="20" s="1"/>
  <c r="P54" i="20" s="1"/>
  <c r="P56" i="20" s="1"/>
  <c r="P59" i="20" s="1"/>
  <c r="P62" i="20" s="1"/>
  <c r="O35" i="20"/>
  <c r="O51" i="20" s="1"/>
  <c r="O54" i="20" s="1"/>
  <c r="O56" i="20" s="1"/>
  <c r="O59" i="20" s="1"/>
  <c r="O62" i="20" s="1"/>
  <c r="N35" i="20"/>
  <c r="M35" i="20"/>
  <c r="M51" i="20" s="1"/>
  <c r="M54" i="20" s="1"/>
  <c r="M56" i="20" s="1"/>
  <c r="M59" i="20" s="1"/>
  <c r="M62" i="20" s="1"/>
  <c r="L35" i="20"/>
  <c r="L51" i="20" s="1"/>
  <c r="L54" i="20" s="1"/>
  <c r="L56" i="20" s="1"/>
  <c r="L59" i="20" s="1"/>
  <c r="L62" i="20" s="1"/>
  <c r="K35" i="20"/>
  <c r="J35" i="20"/>
  <c r="I35" i="20"/>
  <c r="I51" i="20" s="1"/>
  <c r="I54" i="20" s="1"/>
  <c r="I56" i="20" s="1"/>
  <c r="I59" i="20" s="1"/>
  <c r="I62" i="20" s="1"/>
  <c r="H35" i="20"/>
  <c r="H51" i="20" s="1"/>
  <c r="H54" i="20" s="1"/>
  <c r="H56" i="20" s="1"/>
  <c r="H59" i="20" s="1"/>
  <c r="H62" i="20" s="1"/>
  <c r="G35" i="20"/>
  <c r="G51" i="20" s="1"/>
  <c r="G54" i="20" s="1"/>
  <c r="G56" i="20" s="1"/>
  <c r="G59" i="20" s="1"/>
  <c r="G62" i="20" s="1"/>
  <c r="F35" i="20"/>
  <c r="E35" i="20"/>
  <c r="E51" i="20" s="1"/>
  <c r="E54" i="20" s="1"/>
  <c r="E56" i="20" s="1"/>
  <c r="E59" i="20" s="1"/>
  <c r="E62" i="20" s="1"/>
  <c r="D35" i="20"/>
  <c r="D51" i="20" s="1"/>
  <c r="D54" i="20" s="1"/>
  <c r="D56" i="20" s="1"/>
  <c r="D59" i="20" s="1"/>
  <c r="D62" i="20" s="1"/>
  <c r="C35" i="20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35" i="21"/>
  <c r="Y35" i="21"/>
  <c r="Y51" i="21" s="1"/>
  <c r="Y54" i="21" s="1"/>
  <c r="Y56" i="21" s="1"/>
  <c r="Y59" i="21" s="1"/>
  <c r="Y62" i="21" s="1"/>
  <c r="X35" i="21"/>
  <c r="X51" i="21" s="1"/>
  <c r="W35" i="21"/>
  <c r="W51" i="21" s="1"/>
  <c r="W54" i="21" s="1"/>
  <c r="W56" i="21" s="1"/>
  <c r="W59" i="21" s="1"/>
  <c r="W62" i="21" s="1"/>
  <c r="V35" i="21"/>
  <c r="V51" i="21" s="1"/>
  <c r="V54" i="21" s="1"/>
  <c r="V56" i="21" s="1"/>
  <c r="V59" i="21" s="1"/>
  <c r="V62" i="21" s="1"/>
  <c r="U35" i="21"/>
  <c r="U51" i="21" s="1"/>
  <c r="U54" i="21" s="1"/>
  <c r="U56" i="21" s="1"/>
  <c r="U59" i="21" s="1"/>
  <c r="U62" i="21" s="1"/>
  <c r="T35" i="21"/>
  <c r="T51" i="21" s="1"/>
  <c r="T54" i="21" s="1"/>
  <c r="T56" i="21" s="1"/>
  <c r="T59" i="21" s="1"/>
  <c r="T62" i="21" s="1"/>
  <c r="S35" i="21"/>
  <c r="R35" i="21"/>
  <c r="R51" i="21" s="1"/>
  <c r="R54" i="21" s="1"/>
  <c r="R56" i="21" s="1"/>
  <c r="R59" i="21" s="1"/>
  <c r="R62" i="21" s="1"/>
  <c r="Q35" i="21"/>
  <c r="Q51" i="21" s="1"/>
  <c r="Q54" i="21" s="1"/>
  <c r="Q56" i="21" s="1"/>
  <c r="Q59" i="21" s="1"/>
  <c r="Q62" i="21" s="1"/>
  <c r="P35" i="21"/>
  <c r="P51" i="21" s="1"/>
  <c r="P54" i="21" s="1"/>
  <c r="P56" i="21" s="1"/>
  <c r="P59" i="21" s="1"/>
  <c r="P62" i="21" s="1"/>
  <c r="O35" i="21"/>
  <c r="O51" i="21" s="1"/>
  <c r="O54" i="21" s="1"/>
  <c r="O56" i="21" s="1"/>
  <c r="O59" i="21" s="1"/>
  <c r="O62" i="21" s="1"/>
  <c r="N35" i="21"/>
  <c r="N51" i="21" s="1"/>
  <c r="N54" i="21" s="1"/>
  <c r="N56" i="21" s="1"/>
  <c r="N59" i="21" s="1"/>
  <c r="N62" i="21" s="1"/>
  <c r="M35" i="21"/>
  <c r="M51" i="21" s="1"/>
  <c r="M54" i="21" s="1"/>
  <c r="M56" i="21" s="1"/>
  <c r="M59" i="21" s="1"/>
  <c r="M62" i="21" s="1"/>
  <c r="L35" i="21"/>
  <c r="L51" i="21" s="1"/>
  <c r="L54" i="21" s="1"/>
  <c r="L56" i="21" s="1"/>
  <c r="L59" i="21" s="1"/>
  <c r="L62" i="21" s="1"/>
  <c r="K35" i="21"/>
  <c r="J35" i="21"/>
  <c r="J51" i="21" s="1"/>
  <c r="J54" i="21" s="1"/>
  <c r="J56" i="21" s="1"/>
  <c r="J59" i="21" s="1"/>
  <c r="J62" i="21" s="1"/>
  <c r="I35" i="21"/>
  <c r="H35" i="21"/>
  <c r="H51" i="21" s="1"/>
  <c r="H54" i="21" s="1"/>
  <c r="H56" i="21" s="1"/>
  <c r="H59" i="21" s="1"/>
  <c r="H62" i="21" s="1"/>
  <c r="G35" i="21"/>
  <c r="G51" i="21" s="1"/>
  <c r="G54" i="21" s="1"/>
  <c r="G56" i="21" s="1"/>
  <c r="G59" i="21" s="1"/>
  <c r="G62" i="21" s="1"/>
  <c r="F35" i="21"/>
  <c r="E35" i="21"/>
  <c r="D35" i="21"/>
  <c r="D51" i="21" s="1"/>
  <c r="D54" i="21" s="1"/>
  <c r="D56" i="21" s="1"/>
  <c r="D59" i="21" s="1"/>
  <c r="D62" i="21" s="1"/>
  <c r="C35" i="21"/>
  <c r="K51" i="22"/>
  <c r="K54" i="22" s="1"/>
  <c r="K56" i="22" s="1"/>
  <c r="K59" i="22" s="1"/>
  <c r="K62" i="22" s="1"/>
  <c r="H51" i="22"/>
  <c r="H54" i="22" s="1"/>
  <c r="H56" i="22" s="1"/>
  <c r="H59" i="22" s="1"/>
  <c r="H62" i="22" s="1"/>
  <c r="AA50" i="22"/>
  <c r="Y50" i="22"/>
  <c r="X50" i="22"/>
  <c r="Z50" i="22" s="1"/>
  <c r="W50" i="22"/>
  <c r="V50" i="22"/>
  <c r="U50" i="22"/>
  <c r="T50" i="22"/>
  <c r="T51" i="22" s="1"/>
  <c r="T54" i="22" s="1"/>
  <c r="T56" i="22" s="1"/>
  <c r="T59" i="22" s="1"/>
  <c r="T62" i="22" s="1"/>
  <c r="S50" i="22"/>
  <c r="R50" i="22"/>
  <c r="Q50" i="22"/>
  <c r="P50" i="22"/>
  <c r="O50" i="22"/>
  <c r="N50" i="22"/>
  <c r="M50" i="22"/>
  <c r="L50" i="22"/>
  <c r="L51" i="22" s="1"/>
  <c r="L54" i="22" s="1"/>
  <c r="L56" i="22" s="1"/>
  <c r="L59" i="22" s="1"/>
  <c r="L62" i="22" s="1"/>
  <c r="K50" i="22"/>
  <c r="J50" i="22"/>
  <c r="I50" i="22"/>
  <c r="H50" i="22"/>
  <c r="G50" i="22"/>
  <c r="F50" i="22"/>
  <c r="E50" i="22"/>
  <c r="D50" i="22"/>
  <c r="D51" i="22" s="1"/>
  <c r="D54" i="22" s="1"/>
  <c r="D56" i="22" s="1"/>
  <c r="D59" i="22" s="1"/>
  <c r="D62" i="22" s="1"/>
  <c r="C50" i="22"/>
  <c r="AA35" i="22"/>
  <c r="AA51" i="22" s="1"/>
  <c r="AA54" i="22" s="1"/>
  <c r="AA56" i="22" s="1"/>
  <c r="AA59" i="22" s="1"/>
  <c r="AA62" i="22" s="1"/>
  <c r="Y35" i="22"/>
  <c r="Y51" i="22" s="1"/>
  <c r="Y54" i="22" s="1"/>
  <c r="Y56" i="22" s="1"/>
  <c r="Y59" i="22" s="1"/>
  <c r="Y62" i="22" s="1"/>
  <c r="X35" i="22"/>
  <c r="X51" i="22" s="1"/>
  <c r="W35" i="22"/>
  <c r="W51" i="22" s="1"/>
  <c r="W54" i="22" s="1"/>
  <c r="W56" i="22" s="1"/>
  <c r="W59" i="22" s="1"/>
  <c r="W62" i="22" s="1"/>
  <c r="V35" i="22"/>
  <c r="V51" i="22" s="1"/>
  <c r="V54" i="22" s="1"/>
  <c r="V56" i="22" s="1"/>
  <c r="V59" i="22" s="1"/>
  <c r="V62" i="22" s="1"/>
  <c r="U35" i="22"/>
  <c r="U51" i="22" s="1"/>
  <c r="U54" i="22" s="1"/>
  <c r="U56" i="22" s="1"/>
  <c r="U59" i="22" s="1"/>
  <c r="U62" i="22" s="1"/>
  <c r="T35" i="22"/>
  <c r="S35" i="22"/>
  <c r="S51" i="22" s="1"/>
  <c r="S54" i="22" s="1"/>
  <c r="S56" i="22" s="1"/>
  <c r="S59" i="22" s="1"/>
  <c r="S62" i="22" s="1"/>
  <c r="R35" i="22"/>
  <c r="R51" i="22" s="1"/>
  <c r="R54" i="22" s="1"/>
  <c r="R56" i="22" s="1"/>
  <c r="R59" i="22" s="1"/>
  <c r="R62" i="22" s="1"/>
  <c r="Q35" i="22"/>
  <c r="P35" i="22"/>
  <c r="P51" i="22" s="1"/>
  <c r="P54" i="22" s="1"/>
  <c r="P56" i="22" s="1"/>
  <c r="P59" i="22" s="1"/>
  <c r="P62" i="22" s="1"/>
  <c r="O35" i="22"/>
  <c r="O51" i="22" s="1"/>
  <c r="O54" i="22" s="1"/>
  <c r="O56" i="22" s="1"/>
  <c r="O59" i="22" s="1"/>
  <c r="O62" i="22" s="1"/>
  <c r="N35" i="22"/>
  <c r="M35" i="22"/>
  <c r="L35" i="22"/>
  <c r="K35" i="22"/>
  <c r="J35" i="22"/>
  <c r="J51" i="22" s="1"/>
  <c r="J54" i="22" s="1"/>
  <c r="J56" i="22" s="1"/>
  <c r="J59" i="22" s="1"/>
  <c r="J62" i="22" s="1"/>
  <c r="I35" i="22"/>
  <c r="I51" i="22" s="1"/>
  <c r="I54" i="22" s="1"/>
  <c r="I56" i="22" s="1"/>
  <c r="I59" i="22" s="1"/>
  <c r="I62" i="22" s="1"/>
  <c r="H35" i="22"/>
  <c r="G35" i="22"/>
  <c r="G51" i="22" s="1"/>
  <c r="G54" i="22" s="1"/>
  <c r="G56" i="22" s="1"/>
  <c r="G59" i="22" s="1"/>
  <c r="G62" i="22" s="1"/>
  <c r="F35" i="22"/>
  <c r="E35" i="22"/>
  <c r="D35" i="22"/>
  <c r="C35" i="22"/>
  <c r="C51" i="22" s="1"/>
  <c r="C54" i="22" s="1"/>
  <c r="C56" i="22" s="1"/>
  <c r="C59" i="22" s="1"/>
  <c r="C62" i="22" s="1"/>
  <c r="F56" i="23"/>
  <c r="F59" i="23" s="1"/>
  <c r="F62" i="23" s="1"/>
  <c r="D54" i="23"/>
  <c r="D56" i="23" s="1"/>
  <c r="D59" i="23" s="1"/>
  <c r="D62" i="23" s="1"/>
  <c r="AA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H51" i="23" s="1"/>
  <c r="H54" i="23" s="1"/>
  <c r="H56" i="23" s="1"/>
  <c r="H59" i="23" s="1"/>
  <c r="H62" i="23" s="1"/>
  <c r="G50" i="23"/>
  <c r="F50" i="23"/>
  <c r="E50" i="23"/>
  <c r="D50" i="23"/>
  <c r="C50" i="23"/>
  <c r="AA35" i="23"/>
  <c r="AA51" i="23" s="1"/>
  <c r="AA54" i="23" s="1"/>
  <c r="AA56" i="23" s="1"/>
  <c r="AA59" i="23" s="1"/>
  <c r="AA62" i="23" s="1"/>
  <c r="Y35" i="23"/>
  <c r="Y51" i="23" s="1"/>
  <c r="Y54" i="23" s="1"/>
  <c r="Y56" i="23" s="1"/>
  <c r="Y59" i="23" s="1"/>
  <c r="Y62" i="23" s="1"/>
  <c r="X35" i="23"/>
  <c r="W35" i="23"/>
  <c r="W51" i="23" s="1"/>
  <c r="W54" i="23" s="1"/>
  <c r="W56" i="23" s="1"/>
  <c r="W59" i="23" s="1"/>
  <c r="W62" i="23" s="1"/>
  <c r="V35" i="23"/>
  <c r="V51" i="23" s="1"/>
  <c r="V54" i="23" s="1"/>
  <c r="V56" i="23" s="1"/>
  <c r="V59" i="23" s="1"/>
  <c r="V62" i="23" s="1"/>
  <c r="U35" i="23"/>
  <c r="T35" i="23"/>
  <c r="T51" i="23" s="1"/>
  <c r="T54" i="23" s="1"/>
  <c r="T56" i="23" s="1"/>
  <c r="T59" i="23" s="1"/>
  <c r="T62" i="23" s="1"/>
  <c r="S35" i="23"/>
  <c r="S51" i="23" s="1"/>
  <c r="S54" i="23" s="1"/>
  <c r="S56" i="23" s="1"/>
  <c r="S59" i="23" s="1"/>
  <c r="S62" i="23" s="1"/>
  <c r="R35" i="23"/>
  <c r="R51" i="23" s="1"/>
  <c r="R54" i="23" s="1"/>
  <c r="R56" i="23" s="1"/>
  <c r="R59" i="23" s="1"/>
  <c r="R62" i="23" s="1"/>
  <c r="Q35" i="23"/>
  <c r="Q51" i="23" s="1"/>
  <c r="Q54" i="23" s="1"/>
  <c r="Q56" i="23" s="1"/>
  <c r="Q59" i="23" s="1"/>
  <c r="Q62" i="23" s="1"/>
  <c r="P35" i="23"/>
  <c r="P51" i="23" s="1"/>
  <c r="P54" i="23" s="1"/>
  <c r="P56" i="23" s="1"/>
  <c r="P59" i="23" s="1"/>
  <c r="P62" i="23" s="1"/>
  <c r="O35" i="23"/>
  <c r="O51" i="23" s="1"/>
  <c r="O54" i="23" s="1"/>
  <c r="O56" i="23" s="1"/>
  <c r="O59" i="23" s="1"/>
  <c r="O62" i="23" s="1"/>
  <c r="N35" i="23"/>
  <c r="N51" i="23" s="1"/>
  <c r="N54" i="23" s="1"/>
  <c r="N56" i="23" s="1"/>
  <c r="N59" i="23" s="1"/>
  <c r="N62" i="23" s="1"/>
  <c r="M35" i="23"/>
  <c r="M51" i="23" s="1"/>
  <c r="M54" i="23" s="1"/>
  <c r="M56" i="23" s="1"/>
  <c r="M59" i="23" s="1"/>
  <c r="M62" i="23" s="1"/>
  <c r="L35" i="23"/>
  <c r="L51" i="23" s="1"/>
  <c r="L54" i="23" s="1"/>
  <c r="L56" i="23" s="1"/>
  <c r="L59" i="23" s="1"/>
  <c r="L62" i="23" s="1"/>
  <c r="K35" i="23"/>
  <c r="K51" i="23" s="1"/>
  <c r="K54" i="23" s="1"/>
  <c r="K56" i="23" s="1"/>
  <c r="K59" i="23" s="1"/>
  <c r="K62" i="23" s="1"/>
  <c r="J35" i="23"/>
  <c r="J51" i="23" s="1"/>
  <c r="J54" i="23" s="1"/>
  <c r="J56" i="23" s="1"/>
  <c r="J59" i="23" s="1"/>
  <c r="J62" i="23" s="1"/>
  <c r="I35" i="23"/>
  <c r="I51" i="23" s="1"/>
  <c r="I54" i="23" s="1"/>
  <c r="I56" i="23" s="1"/>
  <c r="I59" i="23" s="1"/>
  <c r="I62" i="23" s="1"/>
  <c r="H35" i="23"/>
  <c r="G35" i="23"/>
  <c r="G51" i="23" s="1"/>
  <c r="G54" i="23" s="1"/>
  <c r="G56" i="23" s="1"/>
  <c r="G59" i="23" s="1"/>
  <c r="G62" i="23" s="1"/>
  <c r="F35" i="23"/>
  <c r="F51" i="23" s="1"/>
  <c r="F54" i="23" s="1"/>
  <c r="E35" i="23"/>
  <c r="D35" i="23"/>
  <c r="D51" i="23" s="1"/>
  <c r="C35" i="23"/>
  <c r="S62" i="24"/>
  <c r="Y51" i="24"/>
  <c r="Y54" i="24" s="1"/>
  <c r="Y56" i="24" s="1"/>
  <c r="Y59" i="24" s="1"/>
  <c r="Y62" i="24" s="1"/>
  <c r="T51" i="24"/>
  <c r="T54" i="24" s="1"/>
  <c r="T56" i="24" s="1"/>
  <c r="T59" i="24" s="1"/>
  <c r="T62" i="24" s="1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35" i="24"/>
  <c r="AA51" i="24" s="1"/>
  <c r="AA54" i="24" s="1"/>
  <c r="AA56" i="24" s="1"/>
  <c r="AA59" i="24" s="1"/>
  <c r="AA62" i="24" s="1"/>
  <c r="Y35" i="24"/>
  <c r="X35" i="24"/>
  <c r="W35" i="24"/>
  <c r="W51" i="24" s="1"/>
  <c r="W54" i="24" s="1"/>
  <c r="W56" i="24" s="1"/>
  <c r="W59" i="24" s="1"/>
  <c r="W62" i="24" s="1"/>
  <c r="V35" i="24"/>
  <c r="V51" i="24" s="1"/>
  <c r="V54" i="24" s="1"/>
  <c r="V56" i="24" s="1"/>
  <c r="V59" i="24" s="1"/>
  <c r="V62" i="24" s="1"/>
  <c r="U35" i="24"/>
  <c r="U51" i="24" s="1"/>
  <c r="U54" i="24" s="1"/>
  <c r="U56" i="24" s="1"/>
  <c r="U59" i="24" s="1"/>
  <c r="U62" i="24" s="1"/>
  <c r="T35" i="24"/>
  <c r="S35" i="24"/>
  <c r="S51" i="24" s="1"/>
  <c r="S54" i="24" s="1"/>
  <c r="S56" i="24" s="1"/>
  <c r="S59" i="24" s="1"/>
  <c r="R35" i="24"/>
  <c r="Q35" i="24"/>
  <c r="Q51" i="24" s="1"/>
  <c r="Q54" i="24" s="1"/>
  <c r="Q56" i="24" s="1"/>
  <c r="Q59" i="24" s="1"/>
  <c r="Q62" i="24" s="1"/>
  <c r="P35" i="24"/>
  <c r="P51" i="24" s="1"/>
  <c r="P54" i="24" s="1"/>
  <c r="P56" i="24" s="1"/>
  <c r="P59" i="24" s="1"/>
  <c r="P62" i="24" s="1"/>
  <c r="O35" i="24"/>
  <c r="O51" i="24" s="1"/>
  <c r="O54" i="24" s="1"/>
  <c r="O56" i="24" s="1"/>
  <c r="O59" i="24" s="1"/>
  <c r="O62" i="24" s="1"/>
  <c r="N35" i="24"/>
  <c r="N51" i="24" s="1"/>
  <c r="N54" i="24" s="1"/>
  <c r="N56" i="24" s="1"/>
  <c r="N59" i="24" s="1"/>
  <c r="N62" i="24" s="1"/>
  <c r="M35" i="24"/>
  <c r="M51" i="24" s="1"/>
  <c r="M54" i="24" s="1"/>
  <c r="M56" i="24" s="1"/>
  <c r="M59" i="24" s="1"/>
  <c r="M62" i="24" s="1"/>
  <c r="L35" i="24"/>
  <c r="L51" i="24" s="1"/>
  <c r="L54" i="24" s="1"/>
  <c r="L56" i="24" s="1"/>
  <c r="L59" i="24" s="1"/>
  <c r="L62" i="24" s="1"/>
  <c r="K35" i="24"/>
  <c r="K51" i="24" s="1"/>
  <c r="K54" i="24" s="1"/>
  <c r="K56" i="24" s="1"/>
  <c r="K59" i="24" s="1"/>
  <c r="K62" i="24" s="1"/>
  <c r="J35" i="24"/>
  <c r="I35" i="24"/>
  <c r="I51" i="24" s="1"/>
  <c r="I54" i="24" s="1"/>
  <c r="I56" i="24" s="1"/>
  <c r="I59" i="24" s="1"/>
  <c r="I62" i="24" s="1"/>
  <c r="H35" i="24"/>
  <c r="H51" i="24" s="1"/>
  <c r="H54" i="24" s="1"/>
  <c r="H56" i="24" s="1"/>
  <c r="H59" i="24" s="1"/>
  <c r="H62" i="24" s="1"/>
  <c r="G35" i="24"/>
  <c r="G51" i="24" s="1"/>
  <c r="G54" i="24" s="1"/>
  <c r="G56" i="24" s="1"/>
  <c r="G59" i="24" s="1"/>
  <c r="G62" i="24" s="1"/>
  <c r="F35" i="24"/>
  <c r="F51" i="24" s="1"/>
  <c r="F54" i="24" s="1"/>
  <c r="F56" i="24" s="1"/>
  <c r="F59" i="24" s="1"/>
  <c r="F62" i="24" s="1"/>
  <c r="E35" i="24"/>
  <c r="E51" i="24" s="1"/>
  <c r="E54" i="24" s="1"/>
  <c r="E56" i="24" s="1"/>
  <c r="E59" i="24" s="1"/>
  <c r="E62" i="24" s="1"/>
  <c r="D35" i="24"/>
  <c r="D51" i="24" s="1"/>
  <c r="D54" i="24" s="1"/>
  <c r="D56" i="24" s="1"/>
  <c r="D59" i="24" s="1"/>
  <c r="D62" i="24" s="1"/>
  <c r="C35" i="24"/>
  <c r="C51" i="24" s="1"/>
  <c r="C54" i="24" s="1"/>
  <c r="C56" i="24" s="1"/>
  <c r="C59" i="24" s="1"/>
  <c r="C62" i="24" s="1"/>
  <c r="X51" i="25"/>
  <c r="X54" i="25" s="1"/>
  <c r="Z54" i="25" s="1"/>
  <c r="AA50" i="25"/>
  <c r="AA51" i="25" s="1"/>
  <c r="AA54" i="25" s="1"/>
  <c r="AA56" i="25" s="1"/>
  <c r="AA59" i="25" s="1"/>
  <c r="AA62" i="25" s="1"/>
  <c r="Z50" i="25"/>
  <c r="Y50" i="25"/>
  <c r="Y51" i="25" s="1"/>
  <c r="Y54" i="25" s="1"/>
  <c r="Y56" i="25" s="1"/>
  <c r="Y59" i="25" s="1"/>
  <c r="Y62" i="25" s="1"/>
  <c r="X50" i="25"/>
  <c r="W50" i="25"/>
  <c r="V50" i="25"/>
  <c r="U50" i="25"/>
  <c r="T50" i="25"/>
  <c r="S50" i="25"/>
  <c r="R50" i="25"/>
  <c r="Q50" i="25"/>
  <c r="Q51" i="25" s="1"/>
  <c r="Q54" i="25" s="1"/>
  <c r="Q56" i="25" s="1"/>
  <c r="Q59" i="25" s="1"/>
  <c r="Q62" i="25" s="1"/>
  <c r="P50" i="25"/>
  <c r="O50" i="25"/>
  <c r="N50" i="25"/>
  <c r="M50" i="25"/>
  <c r="L50" i="25"/>
  <c r="K50" i="25"/>
  <c r="J50" i="25"/>
  <c r="I50" i="25"/>
  <c r="I51" i="25" s="1"/>
  <c r="I54" i="25" s="1"/>
  <c r="I56" i="25" s="1"/>
  <c r="I59" i="25" s="1"/>
  <c r="I62" i="25" s="1"/>
  <c r="H50" i="25"/>
  <c r="G50" i="25"/>
  <c r="F50" i="25"/>
  <c r="E50" i="25"/>
  <c r="D50" i="25"/>
  <c r="C50" i="25"/>
  <c r="AA35" i="25"/>
  <c r="Z35" i="25"/>
  <c r="Y35" i="25"/>
  <c r="X35" i="25"/>
  <c r="W35" i="25"/>
  <c r="W51" i="25" s="1"/>
  <c r="W54" i="25" s="1"/>
  <c r="W56" i="25" s="1"/>
  <c r="W59" i="25" s="1"/>
  <c r="W62" i="25" s="1"/>
  <c r="V35" i="25"/>
  <c r="U35" i="25"/>
  <c r="T35" i="25"/>
  <c r="T51" i="25" s="1"/>
  <c r="T54" i="25" s="1"/>
  <c r="T56" i="25" s="1"/>
  <c r="T59" i="25" s="1"/>
  <c r="T62" i="25" s="1"/>
  <c r="S35" i="25"/>
  <c r="R35" i="25"/>
  <c r="R51" i="25" s="1"/>
  <c r="R54" i="25" s="1"/>
  <c r="R56" i="25" s="1"/>
  <c r="R59" i="25" s="1"/>
  <c r="R62" i="25" s="1"/>
  <c r="Q35" i="25"/>
  <c r="P35" i="25"/>
  <c r="P51" i="25" s="1"/>
  <c r="P54" i="25" s="1"/>
  <c r="P56" i="25" s="1"/>
  <c r="P59" i="25" s="1"/>
  <c r="P62" i="25" s="1"/>
  <c r="O35" i="25"/>
  <c r="O51" i="25" s="1"/>
  <c r="O54" i="25" s="1"/>
  <c r="O56" i="25" s="1"/>
  <c r="O59" i="25" s="1"/>
  <c r="O62" i="25" s="1"/>
  <c r="N35" i="25"/>
  <c r="M35" i="25"/>
  <c r="M51" i="25" s="1"/>
  <c r="M54" i="25" s="1"/>
  <c r="M56" i="25" s="1"/>
  <c r="M59" i="25" s="1"/>
  <c r="M62" i="25" s="1"/>
  <c r="L35" i="25"/>
  <c r="L51" i="25" s="1"/>
  <c r="L54" i="25" s="1"/>
  <c r="L56" i="25" s="1"/>
  <c r="L59" i="25" s="1"/>
  <c r="L62" i="25" s="1"/>
  <c r="K35" i="25"/>
  <c r="J35" i="25"/>
  <c r="J51" i="25" s="1"/>
  <c r="J54" i="25" s="1"/>
  <c r="J56" i="25" s="1"/>
  <c r="J59" i="25" s="1"/>
  <c r="J62" i="25" s="1"/>
  <c r="I35" i="25"/>
  <c r="H35" i="25"/>
  <c r="H51" i="25" s="1"/>
  <c r="H54" i="25" s="1"/>
  <c r="H56" i="25" s="1"/>
  <c r="H59" i="25" s="1"/>
  <c r="H62" i="25" s="1"/>
  <c r="G35" i="25"/>
  <c r="G51" i="25" s="1"/>
  <c r="G54" i="25" s="1"/>
  <c r="G56" i="25" s="1"/>
  <c r="G59" i="25" s="1"/>
  <c r="G62" i="25" s="1"/>
  <c r="F35" i="25"/>
  <c r="E35" i="25"/>
  <c r="E51" i="25" s="1"/>
  <c r="E54" i="25" s="1"/>
  <c r="E56" i="25" s="1"/>
  <c r="E59" i="25" s="1"/>
  <c r="E62" i="25" s="1"/>
  <c r="D35" i="25"/>
  <c r="D51" i="25" s="1"/>
  <c r="D54" i="25" s="1"/>
  <c r="D56" i="25" s="1"/>
  <c r="D59" i="25" s="1"/>
  <c r="D62" i="25" s="1"/>
  <c r="C35" i="25"/>
  <c r="AA50" i="26"/>
  <c r="Y50" i="26"/>
  <c r="X50" i="26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C51" i="26" s="1"/>
  <c r="C54" i="26" s="1"/>
  <c r="C56" i="26" s="1"/>
  <c r="C59" i="26" s="1"/>
  <c r="C62" i="26" s="1"/>
  <c r="AA35" i="26"/>
  <c r="Y35" i="26"/>
  <c r="Y51" i="26" s="1"/>
  <c r="Y54" i="26" s="1"/>
  <c r="Y56" i="26" s="1"/>
  <c r="Y59" i="26" s="1"/>
  <c r="Y62" i="26" s="1"/>
  <c r="X35" i="26"/>
  <c r="Z35" i="26" s="1"/>
  <c r="W35" i="26"/>
  <c r="W51" i="26" s="1"/>
  <c r="W54" i="26" s="1"/>
  <c r="W56" i="26" s="1"/>
  <c r="W59" i="26" s="1"/>
  <c r="W62" i="26" s="1"/>
  <c r="V35" i="26"/>
  <c r="V51" i="26" s="1"/>
  <c r="V54" i="26" s="1"/>
  <c r="V56" i="26" s="1"/>
  <c r="V59" i="26" s="1"/>
  <c r="V62" i="26" s="1"/>
  <c r="U35" i="26"/>
  <c r="U51" i="26" s="1"/>
  <c r="U54" i="26" s="1"/>
  <c r="U56" i="26" s="1"/>
  <c r="U59" i="26" s="1"/>
  <c r="U62" i="26" s="1"/>
  <c r="T35" i="26"/>
  <c r="T51" i="26" s="1"/>
  <c r="T54" i="26" s="1"/>
  <c r="T56" i="26" s="1"/>
  <c r="T59" i="26" s="1"/>
  <c r="T62" i="26" s="1"/>
  <c r="S35" i="26"/>
  <c r="R35" i="26"/>
  <c r="R51" i="26" s="1"/>
  <c r="R54" i="26" s="1"/>
  <c r="R56" i="26" s="1"/>
  <c r="R59" i="26" s="1"/>
  <c r="R62" i="26" s="1"/>
  <c r="Q35" i="26"/>
  <c r="Q51" i="26" s="1"/>
  <c r="Q54" i="26" s="1"/>
  <c r="Q56" i="26" s="1"/>
  <c r="Q59" i="26" s="1"/>
  <c r="Q62" i="26" s="1"/>
  <c r="P35" i="26"/>
  <c r="O35" i="26"/>
  <c r="O51" i="26" s="1"/>
  <c r="O54" i="26" s="1"/>
  <c r="O56" i="26" s="1"/>
  <c r="O59" i="26" s="1"/>
  <c r="O62" i="26" s="1"/>
  <c r="N35" i="26"/>
  <c r="N51" i="26" s="1"/>
  <c r="N54" i="26" s="1"/>
  <c r="N56" i="26" s="1"/>
  <c r="N59" i="26" s="1"/>
  <c r="N62" i="26" s="1"/>
  <c r="M35" i="26"/>
  <c r="M51" i="26" s="1"/>
  <c r="M54" i="26" s="1"/>
  <c r="M56" i="26" s="1"/>
  <c r="M59" i="26" s="1"/>
  <c r="M62" i="26" s="1"/>
  <c r="L35" i="26"/>
  <c r="K35" i="26"/>
  <c r="J35" i="26"/>
  <c r="I35" i="26"/>
  <c r="I51" i="26" s="1"/>
  <c r="I54" i="26" s="1"/>
  <c r="I56" i="26" s="1"/>
  <c r="I59" i="26" s="1"/>
  <c r="I62" i="26" s="1"/>
  <c r="H35" i="26"/>
  <c r="G35" i="26"/>
  <c r="G51" i="26" s="1"/>
  <c r="G54" i="26" s="1"/>
  <c r="G56" i="26" s="1"/>
  <c r="G59" i="26" s="1"/>
  <c r="G62" i="26" s="1"/>
  <c r="F35" i="26"/>
  <c r="F51" i="26" s="1"/>
  <c r="F54" i="26" s="1"/>
  <c r="F56" i="26" s="1"/>
  <c r="F59" i="26" s="1"/>
  <c r="F62" i="26" s="1"/>
  <c r="E35" i="26"/>
  <c r="E51" i="26" s="1"/>
  <c r="E54" i="26" s="1"/>
  <c r="E56" i="26" s="1"/>
  <c r="E59" i="26" s="1"/>
  <c r="E62" i="26" s="1"/>
  <c r="D35" i="26"/>
  <c r="D51" i="26" s="1"/>
  <c r="D54" i="26" s="1"/>
  <c r="D56" i="26" s="1"/>
  <c r="D59" i="26" s="1"/>
  <c r="D62" i="26" s="1"/>
  <c r="C35" i="26"/>
  <c r="E54" i="27"/>
  <c r="E56" i="27" s="1"/>
  <c r="E59" i="27" s="1"/>
  <c r="E62" i="27" s="1"/>
  <c r="V51" i="27"/>
  <c r="V54" i="27" s="1"/>
  <c r="V56" i="27" s="1"/>
  <c r="V59" i="27" s="1"/>
  <c r="V62" i="27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K51" i="27" s="1"/>
  <c r="K54" i="27" s="1"/>
  <c r="K56" i="27" s="1"/>
  <c r="K59" i="27" s="1"/>
  <c r="K62" i="27" s="1"/>
  <c r="J50" i="27"/>
  <c r="I50" i="27"/>
  <c r="H50" i="27"/>
  <c r="G50" i="27"/>
  <c r="F50" i="27"/>
  <c r="E50" i="27"/>
  <c r="D50" i="27"/>
  <c r="C50" i="27"/>
  <c r="AA35" i="27"/>
  <c r="Y35" i="27"/>
  <c r="Y51" i="27" s="1"/>
  <c r="Y54" i="27" s="1"/>
  <c r="Y56" i="27" s="1"/>
  <c r="Y59" i="27" s="1"/>
  <c r="Y62" i="27" s="1"/>
  <c r="X35" i="27"/>
  <c r="X51" i="27" s="1"/>
  <c r="W35" i="27"/>
  <c r="V35" i="27"/>
  <c r="U35" i="27"/>
  <c r="U51" i="27" s="1"/>
  <c r="U54" i="27" s="1"/>
  <c r="U56" i="27" s="1"/>
  <c r="U59" i="27" s="1"/>
  <c r="U62" i="27" s="1"/>
  <c r="T35" i="27"/>
  <c r="T51" i="27" s="1"/>
  <c r="T54" i="27" s="1"/>
  <c r="T56" i="27" s="1"/>
  <c r="T59" i="27" s="1"/>
  <c r="T62" i="27" s="1"/>
  <c r="S35" i="27"/>
  <c r="R35" i="27"/>
  <c r="R51" i="27" s="1"/>
  <c r="R54" i="27" s="1"/>
  <c r="R56" i="27" s="1"/>
  <c r="R59" i="27" s="1"/>
  <c r="R62" i="27" s="1"/>
  <c r="Q35" i="27"/>
  <c r="Q51" i="27" s="1"/>
  <c r="Q54" i="27" s="1"/>
  <c r="Q56" i="27" s="1"/>
  <c r="Q59" i="27" s="1"/>
  <c r="Q62" i="27" s="1"/>
  <c r="P35" i="27"/>
  <c r="P51" i="27" s="1"/>
  <c r="P54" i="27" s="1"/>
  <c r="P56" i="27" s="1"/>
  <c r="P59" i="27" s="1"/>
  <c r="P62" i="27" s="1"/>
  <c r="O35" i="27"/>
  <c r="N35" i="27"/>
  <c r="N51" i="27" s="1"/>
  <c r="N54" i="27" s="1"/>
  <c r="N56" i="27" s="1"/>
  <c r="N59" i="27" s="1"/>
  <c r="N62" i="27" s="1"/>
  <c r="M35" i="27"/>
  <c r="M51" i="27" s="1"/>
  <c r="M54" i="27" s="1"/>
  <c r="M56" i="27" s="1"/>
  <c r="M59" i="27" s="1"/>
  <c r="M62" i="27" s="1"/>
  <c r="L35" i="27"/>
  <c r="L51" i="27" s="1"/>
  <c r="L54" i="27" s="1"/>
  <c r="L56" i="27" s="1"/>
  <c r="L59" i="27" s="1"/>
  <c r="L62" i="27" s="1"/>
  <c r="K35" i="27"/>
  <c r="J35" i="27"/>
  <c r="J51" i="27" s="1"/>
  <c r="J54" i="27" s="1"/>
  <c r="J56" i="27" s="1"/>
  <c r="J59" i="27" s="1"/>
  <c r="J62" i="27" s="1"/>
  <c r="I35" i="27"/>
  <c r="H35" i="27"/>
  <c r="H51" i="27" s="1"/>
  <c r="H54" i="27" s="1"/>
  <c r="H56" i="27" s="1"/>
  <c r="H59" i="27" s="1"/>
  <c r="H62" i="27" s="1"/>
  <c r="G35" i="27"/>
  <c r="F35" i="27"/>
  <c r="F51" i="27" s="1"/>
  <c r="F54" i="27" s="1"/>
  <c r="F56" i="27" s="1"/>
  <c r="F59" i="27" s="1"/>
  <c r="F62" i="27" s="1"/>
  <c r="E35" i="27"/>
  <c r="E51" i="27" s="1"/>
  <c r="D35" i="27"/>
  <c r="C35" i="27"/>
  <c r="T51" i="28"/>
  <c r="T54" i="28" s="1"/>
  <c r="T56" i="28" s="1"/>
  <c r="T59" i="28" s="1"/>
  <c r="T62" i="28" s="1"/>
  <c r="L51" i="28"/>
  <c r="L54" i="28" s="1"/>
  <c r="L56" i="28" s="1"/>
  <c r="L59" i="28" s="1"/>
  <c r="L62" i="28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AA35" i="28"/>
  <c r="AA51" i="28" s="1"/>
  <c r="AA54" i="28" s="1"/>
  <c r="AA56" i="28" s="1"/>
  <c r="AA59" i="28" s="1"/>
  <c r="AA62" i="28" s="1"/>
  <c r="Y35" i="28"/>
  <c r="Y51" i="28" s="1"/>
  <c r="Y54" i="28" s="1"/>
  <c r="Y56" i="28" s="1"/>
  <c r="Y59" i="28" s="1"/>
  <c r="Y62" i="28" s="1"/>
  <c r="X35" i="28"/>
  <c r="W35" i="28"/>
  <c r="V35" i="28"/>
  <c r="V51" i="28" s="1"/>
  <c r="V54" i="28" s="1"/>
  <c r="V56" i="28" s="1"/>
  <c r="V59" i="28" s="1"/>
  <c r="V62" i="28" s="1"/>
  <c r="U35" i="28"/>
  <c r="T35" i="28"/>
  <c r="S35" i="28"/>
  <c r="S51" i="28" s="1"/>
  <c r="S54" i="28" s="1"/>
  <c r="S56" i="28" s="1"/>
  <c r="S59" i="28" s="1"/>
  <c r="S62" i="28" s="1"/>
  <c r="R35" i="28"/>
  <c r="R51" i="28" s="1"/>
  <c r="R54" i="28" s="1"/>
  <c r="R56" i="28" s="1"/>
  <c r="R59" i="28" s="1"/>
  <c r="R62" i="28" s="1"/>
  <c r="Q35" i="28"/>
  <c r="Q51" i="28" s="1"/>
  <c r="Q54" i="28" s="1"/>
  <c r="Q56" i="28" s="1"/>
  <c r="Q59" i="28" s="1"/>
  <c r="Q62" i="28" s="1"/>
  <c r="P35" i="28"/>
  <c r="P51" i="28" s="1"/>
  <c r="P54" i="28" s="1"/>
  <c r="P56" i="28" s="1"/>
  <c r="P59" i="28" s="1"/>
  <c r="P62" i="28" s="1"/>
  <c r="O35" i="28"/>
  <c r="N35" i="28"/>
  <c r="M35" i="28"/>
  <c r="L35" i="28"/>
  <c r="K35" i="28"/>
  <c r="K51" i="28" s="1"/>
  <c r="K54" i="28" s="1"/>
  <c r="K56" i="28" s="1"/>
  <c r="K59" i="28" s="1"/>
  <c r="K62" i="28" s="1"/>
  <c r="J35" i="28"/>
  <c r="J51" i="28" s="1"/>
  <c r="J54" i="28" s="1"/>
  <c r="J56" i="28" s="1"/>
  <c r="J59" i="28" s="1"/>
  <c r="J62" i="28" s="1"/>
  <c r="I35" i="28"/>
  <c r="I51" i="28" s="1"/>
  <c r="I54" i="28" s="1"/>
  <c r="I56" i="28" s="1"/>
  <c r="I59" i="28" s="1"/>
  <c r="I62" i="28" s="1"/>
  <c r="H35" i="28"/>
  <c r="H51" i="28" s="1"/>
  <c r="H54" i="28" s="1"/>
  <c r="H56" i="28" s="1"/>
  <c r="H59" i="28" s="1"/>
  <c r="H62" i="28" s="1"/>
  <c r="G35" i="28"/>
  <c r="G51" i="28" s="1"/>
  <c r="G54" i="28" s="1"/>
  <c r="G56" i="28" s="1"/>
  <c r="G59" i="28" s="1"/>
  <c r="G62" i="28" s="1"/>
  <c r="F35" i="28"/>
  <c r="E35" i="28"/>
  <c r="D35" i="28"/>
  <c r="D51" i="28" s="1"/>
  <c r="D54" i="28" s="1"/>
  <c r="D56" i="28" s="1"/>
  <c r="D59" i="28" s="1"/>
  <c r="D62" i="28" s="1"/>
  <c r="C35" i="28"/>
  <c r="C51" i="28" s="1"/>
  <c r="C54" i="28" s="1"/>
  <c r="C56" i="28" s="1"/>
  <c r="C59" i="28" s="1"/>
  <c r="C62" i="28" s="1"/>
  <c r="E56" i="29"/>
  <c r="E59" i="29" s="1"/>
  <c r="E62" i="29" s="1"/>
  <c r="AA50" i="29"/>
  <c r="Y50" i="29"/>
  <c r="X50" i="29"/>
  <c r="W50" i="29"/>
  <c r="V50" i="29"/>
  <c r="U50" i="29"/>
  <c r="T50" i="29"/>
  <c r="S50" i="29"/>
  <c r="R50" i="29"/>
  <c r="Q50" i="29"/>
  <c r="P50" i="29"/>
  <c r="P51" i="29" s="1"/>
  <c r="P54" i="29" s="1"/>
  <c r="P56" i="29" s="1"/>
  <c r="P59" i="29" s="1"/>
  <c r="P62" i="29" s="1"/>
  <c r="O50" i="29"/>
  <c r="N50" i="29"/>
  <c r="M50" i="29"/>
  <c r="L50" i="29"/>
  <c r="K50" i="29"/>
  <c r="J50" i="29"/>
  <c r="I50" i="29"/>
  <c r="H50" i="29"/>
  <c r="H51" i="29" s="1"/>
  <c r="H54" i="29" s="1"/>
  <c r="H56" i="29" s="1"/>
  <c r="H59" i="29" s="1"/>
  <c r="H62" i="29" s="1"/>
  <c r="G50" i="29"/>
  <c r="F50" i="29"/>
  <c r="E50" i="29"/>
  <c r="D50" i="29"/>
  <c r="C50" i="29"/>
  <c r="AA35" i="29"/>
  <c r="AA51" i="29" s="1"/>
  <c r="AA54" i="29" s="1"/>
  <c r="AA56" i="29" s="1"/>
  <c r="AA59" i="29" s="1"/>
  <c r="AA62" i="29" s="1"/>
  <c r="Z35" i="29"/>
  <c r="Y35" i="29"/>
  <c r="X35" i="29"/>
  <c r="W35" i="29"/>
  <c r="W51" i="29" s="1"/>
  <c r="W54" i="29" s="1"/>
  <c r="W56" i="29" s="1"/>
  <c r="W59" i="29" s="1"/>
  <c r="W62" i="29" s="1"/>
  <c r="V35" i="29"/>
  <c r="V51" i="29" s="1"/>
  <c r="V54" i="29" s="1"/>
  <c r="V56" i="29" s="1"/>
  <c r="V59" i="29" s="1"/>
  <c r="V62" i="29" s="1"/>
  <c r="U35" i="29"/>
  <c r="U51" i="29" s="1"/>
  <c r="U54" i="29" s="1"/>
  <c r="U56" i="29" s="1"/>
  <c r="U59" i="29" s="1"/>
  <c r="U62" i="29" s="1"/>
  <c r="T35" i="29"/>
  <c r="S35" i="29"/>
  <c r="S51" i="29" s="1"/>
  <c r="S54" i="29" s="1"/>
  <c r="S56" i="29" s="1"/>
  <c r="S59" i="29" s="1"/>
  <c r="S62" i="29" s="1"/>
  <c r="R35" i="29"/>
  <c r="R51" i="29" s="1"/>
  <c r="R54" i="29" s="1"/>
  <c r="R56" i="29" s="1"/>
  <c r="R59" i="29" s="1"/>
  <c r="R62" i="29" s="1"/>
  <c r="Q35" i="29"/>
  <c r="P35" i="29"/>
  <c r="O35" i="29"/>
  <c r="O51" i="29" s="1"/>
  <c r="O54" i="29" s="1"/>
  <c r="O56" i="29" s="1"/>
  <c r="O59" i="29" s="1"/>
  <c r="O62" i="29" s="1"/>
  <c r="N35" i="29"/>
  <c r="N51" i="29" s="1"/>
  <c r="N54" i="29" s="1"/>
  <c r="N56" i="29" s="1"/>
  <c r="N59" i="29" s="1"/>
  <c r="N62" i="29" s="1"/>
  <c r="M35" i="29"/>
  <c r="M51" i="29" s="1"/>
  <c r="M54" i="29" s="1"/>
  <c r="M56" i="29" s="1"/>
  <c r="M59" i="29" s="1"/>
  <c r="M62" i="29" s="1"/>
  <c r="L35" i="29"/>
  <c r="K35" i="29"/>
  <c r="K51" i="29" s="1"/>
  <c r="K54" i="29" s="1"/>
  <c r="K56" i="29" s="1"/>
  <c r="K59" i="29" s="1"/>
  <c r="K62" i="29" s="1"/>
  <c r="J35" i="29"/>
  <c r="J51" i="29" s="1"/>
  <c r="J54" i="29" s="1"/>
  <c r="J56" i="29" s="1"/>
  <c r="J59" i="29" s="1"/>
  <c r="J62" i="29" s="1"/>
  <c r="I35" i="29"/>
  <c r="H35" i="29"/>
  <c r="G35" i="29"/>
  <c r="G51" i="29" s="1"/>
  <c r="G54" i="29" s="1"/>
  <c r="G56" i="29" s="1"/>
  <c r="G59" i="29" s="1"/>
  <c r="G62" i="29" s="1"/>
  <c r="F35" i="29"/>
  <c r="F51" i="29" s="1"/>
  <c r="F54" i="29" s="1"/>
  <c r="F56" i="29" s="1"/>
  <c r="F59" i="29" s="1"/>
  <c r="F62" i="29" s="1"/>
  <c r="E35" i="29"/>
  <c r="E51" i="29" s="1"/>
  <c r="E54" i="29" s="1"/>
  <c r="D35" i="29"/>
  <c r="C35" i="29"/>
  <c r="C51" i="29" s="1"/>
  <c r="C54" i="29" s="1"/>
  <c r="C56" i="29" s="1"/>
  <c r="C59" i="29" s="1"/>
  <c r="C62" i="29" s="1"/>
  <c r="W59" i="30"/>
  <c r="W62" i="30" s="1"/>
  <c r="W51" i="30"/>
  <c r="W54" i="30" s="1"/>
  <c r="W56" i="30" s="1"/>
  <c r="AA50" i="30"/>
  <c r="Y50" i="30"/>
  <c r="X50" i="30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AA35" i="30"/>
  <c r="Y35" i="30"/>
  <c r="Y51" i="30" s="1"/>
  <c r="Y54" i="30" s="1"/>
  <c r="Y56" i="30" s="1"/>
  <c r="Y59" i="30" s="1"/>
  <c r="Y62" i="30" s="1"/>
  <c r="X35" i="30"/>
  <c r="W35" i="30"/>
  <c r="V35" i="30"/>
  <c r="V51" i="30" s="1"/>
  <c r="V54" i="30" s="1"/>
  <c r="V56" i="30" s="1"/>
  <c r="V59" i="30" s="1"/>
  <c r="V62" i="30" s="1"/>
  <c r="U35" i="30"/>
  <c r="U51" i="30" s="1"/>
  <c r="U54" i="30" s="1"/>
  <c r="U56" i="30" s="1"/>
  <c r="U59" i="30" s="1"/>
  <c r="U62" i="30" s="1"/>
  <c r="T35" i="30"/>
  <c r="T51" i="30" s="1"/>
  <c r="T54" i="30" s="1"/>
  <c r="T56" i="30" s="1"/>
  <c r="T59" i="30" s="1"/>
  <c r="T62" i="30" s="1"/>
  <c r="S35" i="30"/>
  <c r="R35" i="30"/>
  <c r="R51" i="30" s="1"/>
  <c r="R54" i="30" s="1"/>
  <c r="R56" i="30" s="1"/>
  <c r="R59" i="30" s="1"/>
  <c r="R62" i="30" s="1"/>
  <c r="Q35" i="30"/>
  <c r="Q51" i="30" s="1"/>
  <c r="Q54" i="30" s="1"/>
  <c r="Q56" i="30" s="1"/>
  <c r="Q59" i="30" s="1"/>
  <c r="Q62" i="30" s="1"/>
  <c r="P35" i="30"/>
  <c r="P51" i="30" s="1"/>
  <c r="P54" i="30" s="1"/>
  <c r="P56" i="30" s="1"/>
  <c r="P59" i="30" s="1"/>
  <c r="P62" i="30" s="1"/>
  <c r="O35" i="30"/>
  <c r="O51" i="30" s="1"/>
  <c r="O54" i="30" s="1"/>
  <c r="O56" i="30" s="1"/>
  <c r="O59" i="30" s="1"/>
  <c r="O62" i="30" s="1"/>
  <c r="N35" i="30"/>
  <c r="N51" i="30" s="1"/>
  <c r="N54" i="30" s="1"/>
  <c r="N56" i="30" s="1"/>
  <c r="N59" i="30" s="1"/>
  <c r="N62" i="30" s="1"/>
  <c r="M35" i="30"/>
  <c r="M51" i="30" s="1"/>
  <c r="M54" i="30" s="1"/>
  <c r="M56" i="30" s="1"/>
  <c r="M59" i="30" s="1"/>
  <c r="M62" i="30" s="1"/>
  <c r="L35" i="30"/>
  <c r="L51" i="30" s="1"/>
  <c r="L54" i="30" s="1"/>
  <c r="L56" i="30" s="1"/>
  <c r="L59" i="30" s="1"/>
  <c r="L62" i="30" s="1"/>
  <c r="K35" i="30"/>
  <c r="J35" i="30"/>
  <c r="J51" i="30" s="1"/>
  <c r="J54" i="30" s="1"/>
  <c r="J56" i="30" s="1"/>
  <c r="J59" i="30" s="1"/>
  <c r="J62" i="30" s="1"/>
  <c r="I35" i="30"/>
  <c r="I51" i="30" s="1"/>
  <c r="I54" i="30" s="1"/>
  <c r="I56" i="30" s="1"/>
  <c r="I59" i="30" s="1"/>
  <c r="I62" i="30" s="1"/>
  <c r="H35" i="30"/>
  <c r="H51" i="30" s="1"/>
  <c r="H54" i="30" s="1"/>
  <c r="H56" i="30" s="1"/>
  <c r="H59" i="30" s="1"/>
  <c r="H62" i="30" s="1"/>
  <c r="G35" i="30"/>
  <c r="G51" i="30" s="1"/>
  <c r="G54" i="30" s="1"/>
  <c r="G56" i="30" s="1"/>
  <c r="G59" i="30" s="1"/>
  <c r="G62" i="30" s="1"/>
  <c r="F35" i="30"/>
  <c r="F51" i="30" s="1"/>
  <c r="F54" i="30" s="1"/>
  <c r="F56" i="30" s="1"/>
  <c r="F59" i="30" s="1"/>
  <c r="F62" i="30" s="1"/>
  <c r="E35" i="30"/>
  <c r="E51" i="30" s="1"/>
  <c r="E54" i="30" s="1"/>
  <c r="E56" i="30" s="1"/>
  <c r="E59" i="30" s="1"/>
  <c r="E62" i="30" s="1"/>
  <c r="D35" i="30"/>
  <c r="D51" i="30" s="1"/>
  <c r="D54" i="30" s="1"/>
  <c r="D56" i="30" s="1"/>
  <c r="D59" i="30" s="1"/>
  <c r="D62" i="30" s="1"/>
  <c r="C35" i="30"/>
  <c r="W59" i="31"/>
  <c r="W62" i="31" s="1"/>
  <c r="AA50" i="31"/>
  <c r="Y50" i="31"/>
  <c r="Z50" i="31" s="1"/>
  <c r="X50" i="3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AA35" i="31"/>
  <c r="AA51" i="31" s="1"/>
  <c r="AA54" i="31" s="1"/>
  <c r="AA56" i="31" s="1"/>
  <c r="AA59" i="31" s="1"/>
  <c r="AA62" i="31" s="1"/>
  <c r="Y35" i="31"/>
  <c r="X35" i="31"/>
  <c r="W35" i="31"/>
  <c r="W51" i="31" s="1"/>
  <c r="W54" i="31" s="1"/>
  <c r="W56" i="31" s="1"/>
  <c r="V35" i="31"/>
  <c r="V51" i="31" s="1"/>
  <c r="V54" i="31" s="1"/>
  <c r="V56" i="31" s="1"/>
  <c r="V59" i="31" s="1"/>
  <c r="V62" i="31" s="1"/>
  <c r="U35" i="31"/>
  <c r="U51" i="31" s="1"/>
  <c r="U54" i="31" s="1"/>
  <c r="U56" i="31" s="1"/>
  <c r="U59" i="31" s="1"/>
  <c r="U62" i="31" s="1"/>
  <c r="T35" i="31"/>
  <c r="T51" i="31" s="1"/>
  <c r="T54" i="31" s="1"/>
  <c r="T56" i="31" s="1"/>
  <c r="T59" i="31" s="1"/>
  <c r="T62" i="31" s="1"/>
  <c r="S35" i="31"/>
  <c r="S51" i="31" s="1"/>
  <c r="S54" i="31" s="1"/>
  <c r="S56" i="31" s="1"/>
  <c r="S59" i="31" s="1"/>
  <c r="S62" i="31" s="1"/>
  <c r="R35" i="31"/>
  <c r="R51" i="31" s="1"/>
  <c r="R54" i="31" s="1"/>
  <c r="R56" i="31" s="1"/>
  <c r="R59" i="31" s="1"/>
  <c r="R62" i="31" s="1"/>
  <c r="Q35" i="31"/>
  <c r="Q51" i="31" s="1"/>
  <c r="Q54" i="31" s="1"/>
  <c r="Q56" i="31" s="1"/>
  <c r="Q59" i="31" s="1"/>
  <c r="Q62" i="31" s="1"/>
  <c r="P35" i="31"/>
  <c r="P51" i="31" s="1"/>
  <c r="P54" i="31" s="1"/>
  <c r="P56" i="31" s="1"/>
  <c r="P59" i="31" s="1"/>
  <c r="P62" i="31" s="1"/>
  <c r="O35" i="31"/>
  <c r="O51" i="31" s="1"/>
  <c r="O54" i="31" s="1"/>
  <c r="O56" i="31" s="1"/>
  <c r="O59" i="31" s="1"/>
  <c r="O62" i="31" s="1"/>
  <c r="N35" i="31"/>
  <c r="M35" i="31"/>
  <c r="M51" i="31" s="1"/>
  <c r="M54" i="31" s="1"/>
  <c r="M56" i="31" s="1"/>
  <c r="M59" i="31" s="1"/>
  <c r="M62" i="31" s="1"/>
  <c r="L35" i="31"/>
  <c r="K35" i="31"/>
  <c r="K51" i="31" s="1"/>
  <c r="K54" i="31" s="1"/>
  <c r="K56" i="31" s="1"/>
  <c r="K59" i="31" s="1"/>
  <c r="K62" i="31" s="1"/>
  <c r="J35" i="31"/>
  <c r="J51" i="31" s="1"/>
  <c r="J54" i="31" s="1"/>
  <c r="J56" i="31" s="1"/>
  <c r="J59" i="31" s="1"/>
  <c r="J62" i="31" s="1"/>
  <c r="I35" i="31"/>
  <c r="H35" i="31"/>
  <c r="H51" i="31" s="1"/>
  <c r="H54" i="31" s="1"/>
  <c r="H56" i="31" s="1"/>
  <c r="H59" i="31" s="1"/>
  <c r="H62" i="31" s="1"/>
  <c r="G35" i="31"/>
  <c r="G51" i="31" s="1"/>
  <c r="G54" i="31" s="1"/>
  <c r="G56" i="31" s="1"/>
  <c r="G59" i="31" s="1"/>
  <c r="G62" i="31" s="1"/>
  <c r="F35" i="31"/>
  <c r="F51" i="31" s="1"/>
  <c r="F54" i="31" s="1"/>
  <c r="F56" i="31" s="1"/>
  <c r="F59" i="31" s="1"/>
  <c r="F62" i="31" s="1"/>
  <c r="E35" i="31"/>
  <c r="E51" i="31" s="1"/>
  <c r="E54" i="31" s="1"/>
  <c r="E56" i="31" s="1"/>
  <c r="E59" i="31" s="1"/>
  <c r="E62" i="31" s="1"/>
  <c r="D35" i="31"/>
  <c r="D51" i="31" s="1"/>
  <c r="D54" i="31" s="1"/>
  <c r="D56" i="31" s="1"/>
  <c r="D59" i="31" s="1"/>
  <c r="D62" i="31" s="1"/>
  <c r="C35" i="31"/>
  <c r="C51" i="31" s="1"/>
  <c r="C54" i="31" s="1"/>
  <c r="C56" i="31" s="1"/>
  <c r="C59" i="31" s="1"/>
  <c r="C62" i="31" s="1"/>
  <c r="C54" i="32"/>
  <c r="C56" i="32" s="1"/>
  <c r="C59" i="32" s="1"/>
  <c r="C62" i="32" s="1"/>
  <c r="T51" i="32"/>
  <c r="T54" i="32" s="1"/>
  <c r="T56" i="32" s="1"/>
  <c r="T59" i="32" s="1"/>
  <c r="T62" i="32" s="1"/>
  <c r="R51" i="32"/>
  <c r="R54" i="32" s="1"/>
  <c r="R56" i="32" s="1"/>
  <c r="R59" i="32" s="1"/>
  <c r="R62" i="32" s="1"/>
  <c r="AA50" i="32"/>
  <c r="Y50" i="32"/>
  <c r="X50" i="32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AA35" i="32"/>
  <c r="AA51" i="32" s="1"/>
  <c r="AA54" i="32" s="1"/>
  <c r="AA56" i="32" s="1"/>
  <c r="AA59" i="32" s="1"/>
  <c r="AA62" i="32" s="1"/>
  <c r="Y35" i="32"/>
  <c r="Y51" i="32" s="1"/>
  <c r="Y54" i="32" s="1"/>
  <c r="Y56" i="32" s="1"/>
  <c r="Y59" i="32" s="1"/>
  <c r="Y62" i="32" s="1"/>
  <c r="X35" i="32"/>
  <c r="Z35" i="32" s="1"/>
  <c r="W35" i="32"/>
  <c r="W51" i="32" s="1"/>
  <c r="W54" i="32" s="1"/>
  <c r="W56" i="32" s="1"/>
  <c r="W59" i="32" s="1"/>
  <c r="W62" i="32" s="1"/>
  <c r="V35" i="32"/>
  <c r="U35" i="32"/>
  <c r="T35" i="32"/>
  <c r="S35" i="32"/>
  <c r="S51" i="32" s="1"/>
  <c r="S54" i="32" s="1"/>
  <c r="S56" i="32" s="1"/>
  <c r="S59" i="32" s="1"/>
  <c r="S62" i="32" s="1"/>
  <c r="R35" i="32"/>
  <c r="Q35" i="32"/>
  <c r="Q51" i="32" s="1"/>
  <c r="Q54" i="32" s="1"/>
  <c r="Q56" i="32" s="1"/>
  <c r="Q59" i="32" s="1"/>
  <c r="Q62" i="32" s="1"/>
  <c r="P35" i="32"/>
  <c r="O35" i="32"/>
  <c r="O51" i="32" s="1"/>
  <c r="O54" i="32" s="1"/>
  <c r="O56" i="32" s="1"/>
  <c r="O59" i="32" s="1"/>
  <c r="O62" i="32" s="1"/>
  <c r="N35" i="32"/>
  <c r="M35" i="32"/>
  <c r="L35" i="32"/>
  <c r="L51" i="32" s="1"/>
  <c r="L54" i="32" s="1"/>
  <c r="L56" i="32" s="1"/>
  <c r="L59" i="32" s="1"/>
  <c r="L62" i="32" s="1"/>
  <c r="K35" i="32"/>
  <c r="K51" i="32" s="1"/>
  <c r="K54" i="32" s="1"/>
  <c r="K56" i="32" s="1"/>
  <c r="K59" i="32" s="1"/>
  <c r="K62" i="32" s="1"/>
  <c r="J35" i="32"/>
  <c r="J51" i="32" s="1"/>
  <c r="J54" i="32" s="1"/>
  <c r="J56" i="32" s="1"/>
  <c r="J59" i="32" s="1"/>
  <c r="J62" i="32" s="1"/>
  <c r="I35" i="32"/>
  <c r="I51" i="32" s="1"/>
  <c r="I54" i="32" s="1"/>
  <c r="I56" i="32" s="1"/>
  <c r="I59" i="32" s="1"/>
  <c r="I62" i="32" s="1"/>
  <c r="H35" i="32"/>
  <c r="G35" i="32"/>
  <c r="G51" i="32" s="1"/>
  <c r="G54" i="32" s="1"/>
  <c r="G56" i="32" s="1"/>
  <c r="G59" i="32" s="1"/>
  <c r="G62" i="32" s="1"/>
  <c r="F35" i="32"/>
  <c r="E35" i="32"/>
  <c r="D35" i="32"/>
  <c r="D51" i="32" s="1"/>
  <c r="D54" i="32" s="1"/>
  <c r="D56" i="32" s="1"/>
  <c r="D59" i="32" s="1"/>
  <c r="D62" i="32" s="1"/>
  <c r="C35" i="32"/>
  <c r="C51" i="32" s="1"/>
  <c r="Q51" i="33"/>
  <c r="Q54" i="33" s="1"/>
  <c r="Q56" i="33" s="1"/>
  <c r="Q59" i="33" s="1"/>
  <c r="Q62" i="33" s="1"/>
  <c r="I51" i="33"/>
  <c r="I54" i="33" s="1"/>
  <c r="I56" i="33" s="1"/>
  <c r="I59" i="33" s="1"/>
  <c r="I62" i="33" s="1"/>
  <c r="AA50" i="33"/>
  <c r="Y50" i="33"/>
  <c r="X50" i="33"/>
  <c r="Z50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AA35" i="33"/>
  <c r="AA51" i="33" s="1"/>
  <c r="AA54" i="33" s="1"/>
  <c r="AA56" i="33" s="1"/>
  <c r="AA59" i="33" s="1"/>
  <c r="AA62" i="33" s="1"/>
  <c r="Y35" i="33"/>
  <c r="Y51" i="33" s="1"/>
  <c r="Y54" i="33" s="1"/>
  <c r="Y56" i="33" s="1"/>
  <c r="Y59" i="33" s="1"/>
  <c r="Y62" i="33" s="1"/>
  <c r="X35" i="33"/>
  <c r="X51" i="33" s="1"/>
  <c r="W35" i="33"/>
  <c r="V35" i="33"/>
  <c r="V51" i="33" s="1"/>
  <c r="V54" i="33" s="1"/>
  <c r="V56" i="33" s="1"/>
  <c r="V59" i="33" s="1"/>
  <c r="V62" i="33" s="1"/>
  <c r="U35" i="33"/>
  <c r="U51" i="33" s="1"/>
  <c r="U54" i="33" s="1"/>
  <c r="U56" i="33" s="1"/>
  <c r="U59" i="33" s="1"/>
  <c r="U62" i="33" s="1"/>
  <c r="T35" i="33"/>
  <c r="T51" i="33" s="1"/>
  <c r="T54" i="33" s="1"/>
  <c r="T56" i="33" s="1"/>
  <c r="T59" i="33" s="1"/>
  <c r="T62" i="33" s="1"/>
  <c r="S35" i="33"/>
  <c r="S51" i="33" s="1"/>
  <c r="S54" i="33" s="1"/>
  <c r="S56" i="33" s="1"/>
  <c r="S59" i="33" s="1"/>
  <c r="S62" i="33" s="1"/>
  <c r="R35" i="33"/>
  <c r="R51" i="33" s="1"/>
  <c r="R54" i="33" s="1"/>
  <c r="R56" i="33" s="1"/>
  <c r="R59" i="33" s="1"/>
  <c r="R62" i="33" s="1"/>
  <c r="Q35" i="33"/>
  <c r="P35" i="33"/>
  <c r="P51" i="33" s="1"/>
  <c r="P54" i="33" s="1"/>
  <c r="P56" i="33" s="1"/>
  <c r="P59" i="33" s="1"/>
  <c r="P62" i="33" s="1"/>
  <c r="O35" i="33"/>
  <c r="N35" i="33"/>
  <c r="N51" i="33" s="1"/>
  <c r="N54" i="33" s="1"/>
  <c r="N56" i="33" s="1"/>
  <c r="N59" i="33" s="1"/>
  <c r="N62" i="33" s="1"/>
  <c r="M35" i="33"/>
  <c r="M51" i="33" s="1"/>
  <c r="M54" i="33" s="1"/>
  <c r="M56" i="33" s="1"/>
  <c r="M59" i="33" s="1"/>
  <c r="M62" i="33" s="1"/>
  <c r="L35" i="33"/>
  <c r="L51" i="33" s="1"/>
  <c r="L54" i="33" s="1"/>
  <c r="L56" i="33" s="1"/>
  <c r="L59" i="33" s="1"/>
  <c r="L62" i="33" s="1"/>
  <c r="K35" i="33"/>
  <c r="K51" i="33" s="1"/>
  <c r="K54" i="33" s="1"/>
  <c r="K56" i="33" s="1"/>
  <c r="K59" i="33" s="1"/>
  <c r="K62" i="33" s="1"/>
  <c r="J35" i="33"/>
  <c r="J51" i="33" s="1"/>
  <c r="J54" i="33" s="1"/>
  <c r="J56" i="33" s="1"/>
  <c r="J59" i="33" s="1"/>
  <c r="J62" i="33" s="1"/>
  <c r="I35" i="33"/>
  <c r="H35" i="33"/>
  <c r="H51" i="33" s="1"/>
  <c r="H54" i="33" s="1"/>
  <c r="H56" i="33" s="1"/>
  <c r="H59" i="33" s="1"/>
  <c r="H62" i="33" s="1"/>
  <c r="G35" i="33"/>
  <c r="F35" i="33"/>
  <c r="F51" i="33" s="1"/>
  <c r="F54" i="33" s="1"/>
  <c r="F56" i="33" s="1"/>
  <c r="F59" i="33" s="1"/>
  <c r="F62" i="33" s="1"/>
  <c r="E35" i="33"/>
  <c r="E51" i="33" s="1"/>
  <c r="E54" i="33" s="1"/>
  <c r="E56" i="33" s="1"/>
  <c r="E59" i="33" s="1"/>
  <c r="E62" i="33" s="1"/>
  <c r="D35" i="33"/>
  <c r="D51" i="33" s="1"/>
  <c r="D54" i="33" s="1"/>
  <c r="D56" i="33" s="1"/>
  <c r="D59" i="33" s="1"/>
  <c r="D62" i="33" s="1"/>
  <c r="C35" i="33"/>
  <c r="C51" i="33" s="1"/>
  <c r="C54" i="33" s="1"/>
  <c r="C56" i="33" s="1"/>
  <c r="C59" i="33" s="1"/>
  <c r="C62" i="33" s="1"/>
  <c r="R51" i="34"/>
  <c r="R54" i="34" s="1"/>
  <c r="R56" i="34" s="1"/>
  <c r="R59" i="34" s="1"/>
  <c r="R62" i="34" s="1"/>
  <c r="P51" i="34"/>
  <c r="P54" i="34" s="1"/>
  <c r="P56" i="34" s="1"/>
  <c r="P59" i="34" s="1"/>
  <c r="P62" i="34" s="1"/>
  <c r="J51" i="34"/>
  <c r="J54" i="34" s="1"/>
  <c r="J56" i="34" s="1"/>
  <c r="J59" i="34" s="1"/>
  <c r="J62" i="34" s="1"/>
  <c r="H51" i="34"/>
  <c r="H54" i="34" s="1"/>
  <c r="H56" i="34" s="1"/>
  <c r="H59" i="34" s="1"/>
  <c r="H62" i="34" s="1"/>
  <c r="AA50" i="34"/>
  <c r="Y50" i="34"/>
  <c r="X50" i="34"/>
  <c r="Z50" i="34" s="1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AA35" i="34"/>
  <c r="AA51" i="34" s="1"/>
  <c r="AA54" i="34" s="1"/>
  <c r="AA56" i="34" s="1"/>
  <c r="AA59" i="34" s="1"/>
  <c r="AA62" i="34" s="1"/>
  <c r="Y35" i="34"/>
  <c r="X35" i="34"/>
  <c r="Z35" i="34" s="1"/>
  <c r="W35" i="34"/>
  <c r="W51" i="34" s="1"/>
  <c r="W54" i="34" s="1"/>
  <c r="W56" i="34" s="1"/>
  <c r="W59" i="34" s="1"/>
  <c r="W62" i="34" s="1"/>
  <c r="V35" i="34"/>
  <c r="U35" i="34"/>
  <c r="U51" i="34" s="1"/>
  <c r="U54" i="34" s="1"/>
  <c r="U56" i="34" s="1"/>
  <c r="U59" i="34" s="1"/>
  <c r="U62" i="34" s="1"/>
  <c r="T35" i="34"/>
  <c r="S35" i="34"/>
  <c r="R35" i="34"/>
  <c r="Q35" i="34"/>
  <c r="Q51" i="34" s="1"/>
  <c r="Q54" i="34" s="1"/>
  <c r="Q56" i="34" s="1"/>
  <c r="Q59" i="34" s="1"/>
  <c r="Q62" i="34" s="1"/>
  <c r="P35" i="34"/>
  <c r="O35" i="34"/>
  <c r="O51" i="34" s="1"/>
  <c r="O54" i="34" s="1"/>
  <c r="O56" i="34" s="1"/>
  <c r="O59" i="34" s="1"/>
  <c r="O62" i="34" s="1"/>
  <c r="N35" i="34"/>
  <c r="M35" i="34"/>
  <c r="M51" i="34" s="1"/>
  <c r="M54" i="34" s="1"/>
  <c r="M56" i="34" s="1"/>
  <c r="M59" i="34" s="1"/>
  <c r="M62" i="34" s="1"/>
  <c r="L35" i="34"/>
  <c r="K35" i="34"/>
  <c r="J35" i="34"/>
  <c r="I35" i="34"/>
  <c r="I51" i="34" s="1"/>
  <c r="I54" i="34" s="1"/>
  <c r="I56" i="34" s="1"/>
  <c r="I59" i="34" s="1"/>
  <c r="I62" i="34" s="1"/>
  <c r="H35" i="34"/>
  <c r="G35" i="34"/>
  <c r="G51" i="34" s="1"/>
  <c r="G54" i="34" s="1"/>
  <c r="G56" i="34" s="1"/>
  <c r="G59" i="34" s="1"/>
  <c r="G62" i="34" s="1"/>
  <c r="F35" i="34"/>
  <c r="E35" i="34"/>
  <c r="E51" i="34" s="1"/>
  <c r="E54" i="34" s="1"/>
  <c r="E56" i="34" s="1"/>
  <c r="E59" i="34" s="1"/>
  <c r="E62" i="34" s="1"/>
  <c r="D35" i="34"/>
  <c r="C35" i="34"/>
  <c r="F59" i="35"/>
  <c r="F62" i="35" s="1"/>
  <c r="W51" i="35"/>
  <c r="W54" i="35" s="1"/>
  <c r="W56" i="35" s="1"/>
  <c r="W59" i="35" s="1"/>
  <c r="W62" i="35" s="1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AA35" i="35"/>
  <c r="AA51" i="35" s="1"/>
  <c r="AA54" i="35" s="1"/>
  <c r="AA56" i="35" s="1"/>
  <c r="AA59" i="35" s="1"/>
  <c r="AA62" i="35" s="1"/>
  <c r="Y35" i="35"/>
  <c r="Y51" i="35" s="1"/>
  <c r="Y54" i="35" s="1"/>
  <c r="Y56" i="35" s="1"/>
  <c r="Y59" i="35" s="1"/>
  <c r="Y62" i="35" s="1"/>
  <c r="X35" i="35"/>
  <c r="X51" i="35" s="1"/>
  <c r="Z51" i="35" s="1"/>
  <c r="W35" i="35"/>
  <c r="V35" i="35"/>
  <c r="V51" i="35" s="1"/>
  <c r="V54" i="35" s="1"/>
  <c r="V56" i="35" s="1"/>
  <c r="V59" i="35" s="1"/>
  <c r="V62" i="35" s="1"/>
  <c r="U35" i="35"/>
  <c r="T35" i="35"/>
  <c r="T51" i="35" s="1"/>
  <c r="T54" i="35" s="1"/>
  <c r="T56" i="35" s="1"/>
  <c r="T59" i="35" s="1"/>
  <c r="T62" i="35" s="1"/>
  <c r="S35" i="35"/>
  <c r="S51" i="35" s="1"/>
  <c r="S54" i="35" s="1"/>
  <c r="S56" i="35" s="1"/>
  <c r="S59" i="35" s="1"/>
  <c r="S62" i="35" s="1"/>
  <c r="R35" i="35"/>
  <c r="R51" i="35" s="1"/>
  <c r="R54" i="35" s="1"/>
  <c r="R56" i="35" s="1"/>
  <c r="R59" i="35" s="1"/>
  <c r="R62" i="35" s="1"/>
  <c r="Q35" i="35"/>
  <c r="Q51" i="35" s="1"/>
  <c r="Q54" i="35" s="1"/>
  <c r="Q56" i="35" s="1"/>
  <c r="Q59" i="35" s="1"/>
  <c r="Q62" i="35" s="1"/>
  <c r="P35" i="35"/>
  <c r="P51" i="35" s="1"/>
  <c r="P54" i="35" s="1"/>
  <c r="P56" i="35" s="1"/>
  <c r="P59" i="35" s="1"/>
  <c r="P62" i="35" s="1"/>
  <c r="O35" i="35"/>
  <c r="O51" i="35" s="1"/>
  <c r="O54" i="35" s="1"/>
  <c r="O56" i="35" s="1"/>
  <c r="O59" i="35" s="1"/>
  <c r="O62" i="35" s="1"/>
  <c r="N35" i="35"/>
  <c r="N51" i="35" s="1"/>
  <c r="N54" i="35" s="1"/>
  <c r="N56" i="35" s="1"/>
  <c r="N59" i="35" s="1"/>
  <c r="N62" i="35" s="1"/>
  <c r="M35" i="35"/>
  <c r="L35" i="35"/>
  <c r="L51" i="35" s="1"/>
  <c r="L54" i="35" s="1"/>
  <c r="L56" i="35" s="1"/>
  <c r="L59" i="35" s="1"/>
  <c r="L62" i="35" s="1"/>
  <c r="K35" i="35"/>
  <c r="K51" i="35" s="1"/>
  <c r="K54" i="35" s="1"/>
  <c r="K56" i="35" s="1"/>
  <c r="K59" i="35" s="1"/>
  <c r="K62" i="35" s="1"/>
  <c r="J35" i="35"/>
  <c r="J51" i="35" s="1"/>
  <c r="J54" i="35" s="1"/>
  <c r="J56" i="35" s="1"/>
  <c r="J59" i="35" s="1"/>
  <c r="J62" i="35" s="1"/>
  <c r="I35" i="35"/>
  <c r="I51" i="35" s="1"/>
  <c r="I54" i="35" s="1"/>
  <c r="I56" i="35" s="1"/>
  <c r="I59" i="35" s="1"/>
  <c r="I62" i="35" s="1"/>
  <c r="H35" i="35"/>
  <c r="H51" i="35" s="1"/>
  <c r="H54" i="35" s="1"/>
  <c r="H56" i="35" s="1"/>
  <c r="H59" i="35" s="1"/>
  <c r="H62" i="35" s="1"/>
  <c r="G35" i="35"/>
  <c r="G51" i="35" s="1"/>
  <c r="G54" i="35" s="1"/>
  <c r="G56" i="35" s="1"/>
  <c r="G59" i="35" s="1"/>
  <c r="G62" i="35" s="1"/>
  <c r="F35" i="35"/>
  <c r="F51" i="35" s="1"/>
  <c r="F54" i="35" s="1"/>
  <c r="F56" i="35" s="1"/>
  <c r="E35" i="35"/>
  <c r="D35" i="35"/>
  <c r="D51" i="35" s="1"/>
  <c r="D54" i="35" s="1"/>
  <c r="D56" i="35" s="1"/>
  <c r="D59" i="35" s="1"/>
  <c r="D62" i="35" s="1"/>
  <c r="C35" i="35"/>
  <c r="C51" i="35" s="1"/>
  <c r="C54" i="35" s="1"/>
  <c r="C56" i="35" s="1"/>
  <c r="C59" i="35" s="1"/>
  <c r="C62" i="35" s="1"/>
  <c r="W54" i="36"/>
  <c r="W56" i="36" s="1"/>
  <c r="W59" i="36" s="1"/>
  <c r="W62" i="36" s="1"/>
  <c r="P51" i="36"/>
  <c r="P54" i="36" s="1"/>
  <c r="P56" i="36" s="1"/>
  <c r="P59" i="36" s="1"/>
  <c r="P62" i="36" s="1"/>
  <c r="H51" i="36"/>
  <c r="H54" i="36" s="1"/>
  <c r="H56" i="36" s="1"/>
  <c r="H59" i="36" s="1"/>
  <c r="H62" i="36" s="1"/>
  <c r="F51" i="36"/>
  <c r="F54" i="36" s="1"/>
  <c r="F56" i="36" s="1"/>
  <c r="F59" i="36" s="1"/>
  <c r="F62" i="36" s="1"/>
  <c r="AA50" i="36"/>
  <c r="Y50" i="36"/>
  <c r="X50" i="36"/>
  <c r="Z50" i="36" s="1"/>
  <c r="W50" i="36"/>
  <c r="V50" i="36"/>
  <c r="U50" i="36"/>
  <c r="T50" i="36"/>
  <c r="T51" i="36" s="1"/>
  <c r="T54" i="36" s="1"/>
  <c r="T56" i="36" s="1"/>
  <c r="T59" i="36" s="1"/>
  <c r="T62" i="36" s="1"/>
  <c r="S50" i="36"/>
  <c r="R50" i="36"/>
  <c r="Q50" i="36"/>
  <c r="P50" i="36"/>
  <c r="O50" i="36"/>
  <c r="N50" i="36"/>
  <c r="M50" i="36"/>
  <c r="L50" i="36"/>
  <c r="L51" i="36" s="1"/>
  <c r="L54" i="36" s="1"/>
  <c r="L56" i="36" s="1"/>
  <c r="L59" i="36" s="1"/>
  <c r="L62" i="36" s="1"/>
  <c r="K50" i="36"/>
  <c r="J50" i="36"/>
  <c r="I50" i="36"/>
  <c r="H50" i="36"/>
  <c r="G50" i="36"/>
  <c r="F50" i="36"/>
  <c r="E50" i="36"/>
  <c r="D50" i="36"/>
  <c r="D51" i="36" s="1"/>
  <c r="D54" i="36" s="1"/>
  <c r="D56" i="36" s="1"/>
  <c r="D59" i="36" s="1"/>
  <c r="D62" i="36" s="1"/>
  <c r="C50" i="36"/>
  <c r="AA35" i="36"/>
  <c r="AA51" i="36" s="1"/>
  <c r="AA54" i="36" s="1"/>
  <c r="AA56" i="36" s="1"/>
  <c r="AA59" i="36" s="1"/>
  <c r="AA62" i="36" s="1"/>
  <c r="Y35" i="36"/>
  <c r="X35" i="36"/>
  <c r="Z35" i="36" s="1"/>
  <c r="W35" i="36"/>
  <c r="W51" i="36" s="1"/>
  <c r="V35" i="36"/>
  <c r="V51" i="36" s="1"/>
  <c r="V54" i="36" s="1"/>
  <c r="V56" i="36" s="1"/>
  <c r="V59" i="36" s="1"/>
  <c r="V62" i="36" s="1"/>
  <c r="U35" i="36"/>
  <c r="U51" i="36" s="1"/>
  <c r="U54" i="36" s="1"/>
  <c r="U56" i="36" s="1"/>
  <c r="U59" i="36" s="1"/>
  <c r="U62" i="36" s="1"/>
  <c r="T35" i="36"/>
  <c r="S35" i="36"/>
  <c r="R35" i="36"/>
  <c r="R51" i="36" s="1"/>
  <c r="R54" i="36" s="1"/>
  <c r="R56" i="36" s="1"/>
  <c r="R59" i="36" s="1"/>
  <c r="R62" i="36" s="1"/>
  <c r="Q35" i="36"/>
  <c r="P35" i="36"/>
  <c r="O35" i="36"/>
  <c r="O51" i="36" s="1"/>
  <c r="O54" i="36" s="1"/>
  <c r="O56" i="36" s="1"/>
  <c r="O59" i="36" s="1"/>
  <c r="O62" i="36" s="1"/>
  <c r="N35" i="36"/>
  <c r="N51" i="36" s="1"/>
  <c r="N54" i="36" s="1"/>
  <c r="N56" i="36" s="1"/>
  <c r="N59" i="36" s="1"/>
  <c r="N62" i="36" s="1"/>
  <c r="M35" i="36"/>
  <c r="M51" i="36" s="1"/>
  <c r="M54" i="36" s="1"/>
  <c r="M56" i="36" s="1"/>
  <c r="M59" i="36" s="1"/>
  <c r="M62" i="36" s="1"/>
  <c r="L35" i="36"/>
  <c r="K35" i="36"/>
  <c r="J35" i="36"/>
  <c r="J51" i="36" s="1"/>
  <c r="J54" i="36" s="1"/>
  <c r="J56" i="36" s="1"/>
  <c r="J59" i="36" s="1"/>
  <c r="J62" i="36" s="1"/>
  <c r="I35" i="36"/>
  <c r="H35" i="36"/>
  <c r="G35" i="36"/>
  <c r="G51" i="36" s="1"/>
  <c r="G54" i="36" s="1"/>
  <c r="G56" i="36" s="1"/>
  <c r="G59" i="36" s="1"/>
  <c r="G62" i="36" s="1"/>
  <c r="F35" i="36"/>
  <c r="E35" i="36"/>
  <c r="E51" i="36" s="1"/>
  <c r="E54" i="36" s="1"/>
  <c r="E56" i="36" s="1"/>
  <c r="E59" i="36" s="1"/>
  <c r="E62" i="36" s="1"/>
  <c r="D35" i="36"/>
  <c r="C35" i="36"/>
  <c r="S51" i="37"/>
  <c r="S54" i="37" s="1"/>
  <c r="S56" i="37" s="1"/>
  <c r="S59" i="37" s="1"/>
  <c r="S62" i="37" s="1"/>
  <c r="R51" i="37"/>
  <c r="R54" i="37" s="1"/>
  <c r="R56" i="37" s="1"/>
  <c r="R59" i="37" s="1"/>
  <c r="R62" i="37" s="1"/>
  <c r="K51" i="37"/>
  <c r="K54" i="37" s="1"/>
  <c r="K56" i="37" s="1"/>
  <c r="K59" i="37" s="1"/>
  <c r="K62" i="37" s="1"/>
  <c r="AA50" i="37"/>
  <c r="Y50" i="37"/>
  <c r="X50" i="37"/>
  <c r="Z50" i="37" s="1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AA35" i="37"/>
  <c r="AA51" i="37" s="1"/>
  <c r="AA54" i="37" s="1"/>
  <c r="AA56" i="37" s="1"/>
  <c r="AA59" i="37" s="1"/>
  <c r="AA62" i="37" s="1"/>
  <c r="Y35" i="37"/>
  <c r="Y51" i="37" s="1"/>
  <c r="Y54" i="37" s="1"/>
  <c r="Y56" i="37" s="1"/>
  <c r="Y59" i="37" s="1"/>
  <c r="Y62" i="37" s="1"/>
  <c r="X35" i="37"/>
  <c r="W35" i="37"/>
  <c r="W51" i="37" s="1"/>
  <c r="W54" i="37" s="1"/>
  <c r="W56" i="37" s="1"/>
  <c r="W59" i="37" s="1"/>
  <c r="W62" i="37" s="1"/>
  <c r="V35" i="37"/>
  <c r="U35" i="37"/>
  <c r="U51" i="37" s="1"/>
  <c r="U54" i="37" s="1"/>
  <c r="U56" i="37" s="1"/>
  <c r="U59" i="37" s="1"/>
  <c r="U62" i="37" s="1"/>
  <c r="T35" i="37"/>
  <c r="S35" i="37"/>
  <c r="R35" i="37"/>
  <c r="Q35" i="37"/>
  <c r="Q51" i="37" s="1"/>
  <c r="Q54" i="37" s="1"/>
  <c r="Q56" i="37" s="1"/>
  <c r="Q59" i="37" s="1"/>
  <c r="Q62" i="37" s="1"/>
  <c r="P35" i="37"/>
  <c r="P51" i="37" s="1"/>
  <c r="P54" i="37" s="1"/>
  <c r="P56" i="37" s="1"/>
  <c r="P59" i="37" s="1"/>
  <c r="P62" i="37" s="1"/>
  <c r="O35" i="37"/>
  <c r="O51" i="37" s="1"/>
  <c r="O54" i="37" s="1"/>
  <c r="O56" i="37" s="1"/>
  <c r="O59" i="37" s="1"/>
  <c r="O62" i="37" s="1"/>
  <c r="N35" i="37"/>
  <c r="M35" i="37"/>
  <c r="L35" i="37"/>
  <c r="K35" i="37"/>
  <c r="J35" i="37"/>
  <c r="J51" i="37" s="1"/>
  <c r="J54" i="37" s="1"/>
  <c r="J56" i="37" s="1"/>
  <c r="J59" i="37" s="1"/>
  <c r="J62" i="37" s="1"/>
  <c r="I35" i="37"/>
  <c r="I51" i="37" s="1"/>
  <c r="I54" i="37" s="1"/>
  <c r="I56" i="37" s="1"/>
  <c r="I59" i="37" s="1"/>
  <c r="I62" i="37" s="1"/>
  <c r="H35" i="37"/>
  <c r="G35" i="37"/>
  <c r="G51" i="37" s="1"/>
  <c r="G54" i="37" s="1"/>
  <c r="G56" i="37" s="1"/>
  <c r="G59" i="37" s="1"/>
  <c r="G62" i="37" s="1"/>
  <c r="F35" i="37"/>
  <c r="E35" i="37"/>
  <c r="E51" i="37" s="1"/>
  <c r="E54" i="37" s="1"/>
  <c r="E56" i="37" s="1"/>
  <c r="E59" i="37" s="1"/>
  <c r="E62" i="37" s="1"/>
  <c r="D35" i="37"/>
  <c r="C35" i="37"/>
  <c r="S54" i="38"/>
  <c r="S56" i="38" s="1"/>
  <c r="S59" i="38" s="1"/>
  <c r="S62" i="38" s="1"/>
  <c r="Q51" i="38"/>
  <c r="Q54" i="38" s="1"/>
  <c r="Q56" i="38" s="1"/>
  <c r="Q59" i="38" s="1"/>
  <c r="Q62" i="38" s="1"/>
  <c r="G51" i="38"/>
  <c r="G54" i="38" s="1"/>
  <c r="G56" i="38" s="1"/>
  <c r="G59" i="38" s="1"/>
  <c r="G62" i="38" s="1"/>
  <c r="AA50" i="38"/>
  <c r="Y50" i="38"/>
  <c r="X50" i="38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AA35" i="38"/>
  <c r="AA51" i="38" s="1"/>
  <c r="AA54" i="38" s="1"/>
  <c r="AA56" i="38" s="1"/>
  <c r="AA59" i="38" s="1"/>
  <c r="AA62" i="38" s="1"/>
  <c r="Y35" i="38"/>
  <c r="Y51" i="38" s="1"/>
  <c r="Y54" i="38" s="1"/>
  <c r="Y56" i="38" s="1"/>
  <c r="Y59" i="38" s="1"/>
  <c r="Y62" i="38" s="1"/>
  <c r="X35" i="38"/>
  <c r="W35" i="38"/>
  <c r="W51" i="38" s="1"/>
  <c r="W54" i="38" s="1"/>
  <c r="W56" i="38" s="1"/>
  <c r="W59" i="38" s="1"/>
  <c r="W62" i="38" s="1"/>
  <c r="V35" i="38"/>
  <c r="U35" i="38"/>
  <c r="U51" i="38" s="1"/>
  <c r="U54" i="38" s="1"/>
  <c r="U56" i="38" s="1"/>
  <c r="U59" i="38" s="1"/>
  <c r="U62" i="38" s="1"/>
  <c r="T35" i="38"/>
  <c r="T51" i="38" s="1"/>
  <c r="T54" i="38" s="1"/>
  <c r="T56" i="38" s="1"/>
  <c r="T59" i="38" s="1"/>
  <c r="T62" i="38" s="1"/>
  <c r="S35" i="38"/>
  <c r="S51" i="38" s="1"/>
  <c r="R35" i="38"/>
  <c r="R51" i="38" s="1"/>
  <c r="R54" i="38" s="1"/>
  <c r="R56" i="38" s="1"/>
  <c r="R59" i="38" s="1"/>
  <c r="R62" i="38" s="1"/>
  <c r="Q35" i="38"/>
  <c r="P35" i="38"/>
  <c r="P51" i="38" s="1"/>
  <c r="P54" i="38" s="1"/>
  <c r="P56" i="38" s="1"/>
  <c r="P59" i="38" s="1"/>
  <c r="P62" i="38" s="1"/>
  <c r="O35" i="38"/>
  <c r="O51" i="38" s="1"/>
  <c r="O54" i="38" s="1"/>
  <c r="O56" i="38" s="1"/>
  <c r="O59" i="38" s="1"/>
  <c r="O62" i="38" s="1"/>
  <c r="N35" i="38"/>
  <c r="N51" i="38" s="1"/>
  <c r="N54" i="38" s="1"/>
  <c r="N56" i="38" s="1"/>
  <c r="N59" i="38" s="1"/>
  <c r="N62" i="38" s="1"/>
  <c r="M35" i="38"/>
  <c r="M51" i="38" s="1"/>
  <c r="M54" i="38" s="1"/>
  <c r="M56" i="38" s="1"/>
  <c r="M59" i="38" s="1"/>
  <c r="M62" i="38" s="1"/>
  <c r="L35" i="38"/>
  <c r="L51" i="38" s="1"/>
  <c r="L54" i="38" s="1"/>
  <c r="L56" i="38" s="1"/>
  <c r="L59" i="38" s="1"/>
  <c r="L62" i="38" s="1"/>
  <c r="K35" i="38"/>
  <c r="K51" i="38" s="1"/>
  <c r="K54" i="38" s="1"/>
  <c r="K56" i="38" s="1"/>
  <c r="K59" i="38" s="1"/>
  <c r="K62" i="38" s="1"/>
  <c r="J35" i="38"/>
  <c r="I35" i="38"/>
  <c r="I51" i="38" s="1"/>
  <c r="I54" i="38" s="1"/>
  <c r="I56" i="38" s="1"/>
  <c r="I59" i="38" s="1"/>
  <c r="I62" i="38" s="1"/>
  <c r="H35" i="38"/>
  <c r="H51" i="38" s="1"/>
  <c r="H54" i="38" s="1"/>
  <c r="H56" i="38" s="1"/>
  <c r="H59" i="38" s="1"/>
  <c r="H62" i="38" s="1"/>
  <c r="G35" i="38"/>
  <c r="F35" i="38"/>
  <c r="F51" i="38" s="1"/>
  <c r="F54" i="38" s="1"/>
  <c r="F56" i="38" s="1"/>
  <c r="F59" i="38" s="1"/>
  <c r="F62" i="38" s="1"/>
  <c r="E35" i="38"/>
  <c r="E51" i="38" s="1"/>
  <c r="E54" i="38" s="1"/>
  <c r="E56" i="38" s="1"/>
  <c r="E59" i="38" s="1"/>
  <c r="E62" i="38" s="1"/>
  <c r="D35" i="38"/>
  <c r="D51" i="38" s="1"/>
  <c r="D54" i="38" s="1"/>
  <c r="D56" i="38" s="1"/>
  <c r="D59" i="38" s="1"/>
  <c r="D62" i="38" s="1"/>
  <c r="C35" i="38"/>
  <c r="C51" i="38" s="1"/>
  <c r="C54" i="38" s="1"/>
  <c r="C56" i="38" s="1"/>
  <c r="C59" i="38" s="1"/>
  <c r="C62" i="38" s="1"/>
  <c r="C51" i="39"/>
  <c r="C54" i="39" s="1"/>
  <c r="C56" i="39" s="1"/>
  <c r="C59" i="39" s="1"/>
  <c r="C62" i="39" s="1"/>
  <c r="AA50" i="39"/>
  <c r="Y50" i="39"/>
  <c r="X50" i="39"/>
  <c r="Z50" i="39" s="1"/>
  <c r="W50" i="39"/>
  <c r="V50" i="39"/>
  <c r="U50" i="39"/>
  <c r="T50" i="39"/>
  <c r="S50" i="39"/>
  <c r="R50" i="39"/>
  <c r="Q50" i="39"/>
  <c r="P50" i="39"/>
  <c r="O50" i="39"/>
  <c r="N50" i="39"/>
  <c r="M50" i="39"/>
  <c r="L50" i="39"/>
  <c r="L51" i="39" s="1"/>
  <c r="L54" i="39" s="1"/>
  <c r="L56" i="39" s="1"/>
  <c r="L59" i="39" s="1"/>
  <c r="L62" i="39" s="1"/>
  <c r="K50" i="39"/>
  <c r="J50" i="39"/>
  <c r="I50" i="39"/>
  <c r="H50" i="39"/>
  <c r="G50" i="39"/>
  <c r="F50" i="39"/>
  <c r="E50" i="39"/>
  <c r="D50" i="39"/>
  <c r="C50" i="39"/>
  <c r="AA35" i="39"/>
  <c r="Y35" i="39"/>
  <c r="X35" i="39"/>
  <c r="Z35" i="39" s="1"/>
  <c r="W35" i="39"/>
  <c r="W51" i="39" s="1"/>
  <c r="W54" i="39" s="1"/>
  <c r="W56" i="39" s="1"/>
  <c r="W59" i="39" s="1"/>
  <c r="W62" i="39" s="1"/>
  <c r="V35" i="39"/>
  <c r="V51" i="39" s="1"/>
  <c r="V54" i="39" s="1"/>
  <c r="V56" i="39" s="1"/>
  <c r="V59" i="39" s="1"/>
  <c r="V62" i="39" s="1"/>
  <c r="U35" i="39"/>
  <c r="T35" i="39"/>
  <c r="T51" i="39" s="1"/>
  <c r="T54" i="39" s="1"/>
  <c r="T56" i="39" s="1"/>
  <c r="T59" i="39" s="1"/>
  <c r="T62" i="39" s="1"/>
  <c r="S35" i="39"/>
  <c r="S51" i="39" s="1"/>
  <c r="S54" i="39" s="1"/>
  <c r="S56" i="39" s="1"/>
  <c r="S59" i="39" s="1"/>
  <c r="S62" i="39" s="1"/>
  <c r="R35" i="39"/>
  <c r="R51" i="39" s="1"/>
  <c r="R54" i="39" s="1"/>
  <c r="R56" i="39" s="1"/>
  <c r="R59" i="39" s="1"/>
  <c r="R62" i="39" s="1"/>
  <c r="Q35" i="39"/>
  <c r="P35" i="39"/>
  <c r="P51" i="39" s="1"/>
  <c r="P54" i="39" s="1"/>
  <c r="P56" i="39" s="1"/>
  <c r="P59" i="39" s="1"/>
  <c r="P62" i="39" s="1"/>
  <c r="O35" i="39"/>
  <c r="O51" i="39" s="1"/>
  <c r="O54" i="39" s="1"/>
  <c r="O56" i="39" s="1"/>
  <c r="O59" i="39" s="1"/>
  <c r="O62" i="39" s="1"/>
  <c r="N35" i="39"/>
  <c r="M35" i="39"/>
  <c r="L35" i="39"/>
  <c r="K35" i="39"/>
  <c r="K51" i="39" s="1"/>
  <c r="K54" i="39" s="1"/>
  <c r="K56" i="39" s="1"/>
  <c r="K59" i="39" s="1"/>
  <c r="K62" i="39" s="1"/>
  <c r="J35" i="39"/>
  <c r="I35" i="39"/>
  <c r="H35" i="39"/>
  <c r="H51" i="39" s="1"/>
  <c r="H54" i="39" s="1"/>
  <c r="H56" i="39" s="1"/>
  <c r="H59" i="39" s="1"/>
  <c r="H62" i="39" s="1"/>
  <c r="G35" i="39"/>
  <c r="G51" i="39" s="1"/>
  <c r="G54" i="39" s="1"/>
  <c r="G56" i="39" s="1"/>
  <c r="G59" i="39" s="1"/>
  <c r="G62" i="39" s="1"/>
  <c r="F35" i="39"/>
  <c r="F51" i="39" s="1"/>
  <c r="F54" i="39" s="1"/>
  <c r="F56" i="39" s="1"/>
  <c r="F59" i="39" s="1"/>
  <c r="F62" i="39" s="1"/>
  <c r="E35" i="39"/>
  <c r="E51" i="39" s="1"/>
  <c r="E54" i="39" s="1"/>
  <c r="E56" i="39" s="1"/>
  <c r="E59" i="39" s="1"/>
  <c r="E62" i="39" s="1"/>
  <c r="D35" i="39"/>
  <c r="D51" i="39" s="1"/>
  <c r="D54" i="39" s="1"/>
  <c r="D56" i="39" s="1"/>
  <c r="D59" i="39" s="1"/>
  <c r="D62" i="39" s="1"/>
  <c r="C35" i="39"/>
  <c r="AA50" i="40"/>
  <c r="AA51" i="40" s="1"/>
  <c r="AA54" i="40" s="1"/>
  <c r="AA56" i="40" s="1"/>
  <c r="AA59" i="40" s="1"/>
  <c r="AA62" i="40" s="1"/>
  <c r="Y50" i="40"/>
  <c r="Z50" i="40" s="1"/>
  <c r="X50" i="40"/>
  <c r="X51" i="40" s="1"/>
  <c r="W50" i="40"/>
  <c r="V50" i="40"/>
  <c r="U50" i="40"/>
  <c r="T50" i="40"/>
  <c r="S50" i="40"/>
  <c r="R50" i="40"/>
  <c r="Q50" i="40"/>
  <c r="P50" i="40"/>
  <c r="P51" i="40" s="1"/>
  <c r="P54" i="40" s="1"/>
  <c r="P56" i="40" s="1"/>
  <c r="P59" i="40" s="1"/>
  <c r="P62" i="40" s="1"/>
  <c r="O50" i="40"/>
  <c r="N50" i="40"/>
  <c r="M50" i="40"/>
  <c r="L50" i="40"/>
  <c r="K50" i="40"/>
  <c r="J50" i="40"/>
  <c r="I50" i="40"/>
  <c r="I51" i="40" s="1"/>
  <c r="I54" i="40" s="1"/>
  <c r="I56" i="40" s="1"/>
  <c r="I59" i="40" s="1"/>
  <c r="I62" i="40" s="1"/>
  <c r="H50" i="40"/>
  <c r="H51" i="40" s="1"/>
  <c r="H54" i="40" s="1"/>
  <c r="H56" i="40" s="1"/>
  <c r="H59" i="40" s="1"/>
  <c r="H62" i="40" s="1"/>
  <c r="G50" i="40"/>
  <c r="F50" i="40"/>
  <c r="E50" i="40"/>
  <c r="D50" i="40"/>
  <c r="C50" i="40"/>
  <c r="AA35" i="40"/>
  <c r="Z35" i="40"/>
  <c r="Y35" i="40"/>
  <c r="X35" i="40"/>
  <c r="W35" i="40"/>
  <c r="W51" i="40" s="1"/>
  <c r="W54" i="40" s="1"/>
  <c r="W56" i="40" s="1"/>
  <c r="W59" i="40" s="1"/>
  <c r="W62" i="40" s="1"/>
  <c r="V35" i="40"/>
  <c r="V51" i="40" s="1"/>
  <c r="V54" i="40" s="1"/>
  <c r="V56" i="40" s="1"/>
  <c r="V59" i="40" s="1"/>
  <c r="V62" i="40" s="1"/>
  <c r="U35" i="40"/>
  <c r="U51" i="40" s="1"/>
  <c r="U54" i="40" s="1"/>
  <c r="U56" i="40" s="1"/>
  <c r="U59" i="40" s="1"/>
  <c r="U62" i="40" s="1"/>
  <c r="T35" i="40"/>
  <c r="T51" i="40" s="1"/>
  <c r="T54" i="40" s="1"/>
  <c r="T56" i="40" s="1"/>
  <c r="T59" i="40" s="1"/>
  <c r="T62" i="40" s="1"/>
  <c r="S35" i="40"/>
  <c r="S51" i="40" s="1"/>
  <c r="S54" i="40" s="1"/>
  <c r="S56" i="40" s="1"/>
  <c r="S59" i="40" s="1"/>
  <c r="S62" i="40" s="1"/>
  <c r="R35" i="40"/>
  <c r="R51" i="40" s="1"/>
  <c r="R54" i="40" s="1"/>
  <c r="R56" i="40" s="1"/>
  <c r="R59" i="40" s="1"/>
  <c r="R62" i="40" s="1"/>
  <c r="Q35" i="40"/>
  <c r="P35" i="40"/>
  <c r="O35" i="40"/>
  <c r="O51" i="40" s="1"/>
  <c r="O54" i="40" s="1"/>
  <c r="O56" i="40" s="1"/>
  <c r="O59" i="40" s="1"/>
  <c r="O62" i="40" s="1"/>
  <c r="N35" i="40"/>
  <c r="N51" i="40" s="1"/>
  <c r="N54" i="40" s="1"/>
  <c r="N56" i="40" s="1"/>
  <c r="N59" i="40" s="1"/>
  <c r="N62" i="40" s="1"/>
  <c r="M35" i="40"/>
  <c r="M51" i="40" s="1"/>
  <c r="M54" i="40" s="1"/>
  <c r="M56" i="40" s="1"/>
  <c r="M59" i="40" s="1"/>
  <c r="M62" i="40" s="1"/>
  <c r="L35" i="40"/>
  <c r="L51" i="40" s="1"/>
  <c r="L54" i="40" s="1"/>
  <c r="L56" i="40" s="1"/>
  <c r="L59" i="40" s="1"/>
  <c r="L62" i="40" s="1"/>
  <c r="K35" i="40"/>
  <c r="J35" i="40"/>
  <c r="J51" i="40" s="1"/>
  <c r="J54" i="40" s="1"/>
  <c r="J56" i="40" s="1"/>
  <c r="J59" i="40" s="1"/>
  <c r="J62" i="40" s="1"/>
  <c r="I35" i="40"/>
  <c r="H35" i="40"/>
  <c r="G35" i="40"/>
  <c r="G51" i="40" s="1"/>
  <c r="G54" i="40" s="1"/>
  <c r="G56" i="40" s="1"/>
  <c r="G59" i="40" s="1"/>
  <c r="G62" i="40" s="1"/>
  <c r="F35" i="40"/>
  <c r="F51" i="40" s="1"/>
  <c r="F54" i="40" s="1"/>
  <c r="F56" i="40" s="1"/>
  <c r="F59" i="40" s="1"/>
  <c r="F62" i="40" s="1"/>
  <c r="E35" i="40"/>
  <c r="E51" i="40" s="1"/>
  <c r="E54" i="40" s="1"/>
  <c r="E56" i="40" s="1"/>
  <c r="E59" i="40" s="1"/>
  <c r="E62" i="40" s="1"/>
  <c r="D35" i="40"/>
  <c r="D51" i="40" s="1"/>
  <c r="D54" i="40" s="1"/>
  <c r="D56" i="40" s="1"/>
  <c r="D59" i="40" s="1"/>
  <c r="D62" i="40" s="1"/>
  <c r="C35" i="40"/>
  <c r="C51" i="40" s="1"/>
  <c r="C54" i="40" s="1"/>
  <c r="C56" i="40" s="1"/>
  <c r="C59" i="40" s="1"/>
  <c r="C62" i="40" s="1"/>
  <c r="R51" i="41"/>
  <c r="R54" i="41" s="1"/>
  <c r="R56" i="41" s="1"/>
  <c r="R59" i="41" s="1"/>
  <c r="R62" i="41" s="1"/>
  <c r="AA50" i="41"/>
  <c r="Y50" i="41"/>
  <c r="X50" i="41"/>
  <c r="Z50" i="41" s="1"/>
  <c r="W50" i="41"/>
  <c r="W51" i="41" s="1"/>
  <c r="W54" i="41" s="1"/>
  <c r="W56" i="41" s="1"/>
  <c r="W59" i="41" s="1"/>
  <c r="W62" i="41" s="1"/>
  <c r="V50" i="41"/>
  <c r="U50" i="41"/>
  <c r="T50" i="41"/>
  <c r="S50" i="41"/>
  <c r="R50" i="41"/>
  <c r="Q50" i="41"/>
  <c r="P50" i="41"/>
  <c r="O50" i="41"/>
  <c r="N50" i="41"/>
  <c r="N51" i="41" s="1"/>
  <c r="N54" i="41" s="1"/>
  <c r="N56" i="41" s="1"/>
  <c r="N59" i="41" s="1"/>
  <c r="N62" i="41" s="1"/>
  <c r="M50" i="41"/>
  <c r="L50" i="41"/>
  <c r="K50" i="41"/>
  <c r="J50" i="41"/>
  <c r="I50" i="41"/>
  <c r="H50" i="41"/>
  <c r="G50" i="41"/>
  <c r="F50" i="41"/>
  <c r="E50" i="41"/>
  <c r="D50" i="41"/>
  <c r="C50" i="41"/>
  <c r="AA35" i="41"/>
  <c r="AA51" i="41" s="1"/>
  <c r="AA54" i="41" s="1"/>
  <c r="AA56" i="41" s="1"/>
  <c r="AA59" i="41" s="1"/>
  <c r="AA62" i="41" s="1"/>
  <c r="Y35" i="41"/>
  <c r="Y51" i="41" s="1"/>
  <c r="Y54" i="41" s="1"/>
  <c r="Y56" i="41" s="1"/>
  <c r="Y59" i="41" s="1"/>
  <c r="Y62" i="41" s="1"/>
  <c r="X35" i="41"/>
  <c r="X51" i="41" s="1"/>
  <c r="W35" i="41"/>
  <c r="V35" i="41"/>
  <c r="V51" i="41" s="1"/>
  <c r="V54" i="41" s="1"/>
  <c r="V56" i="41" s="1"/>
  <c r="V59" i="41" s="1"/>
  <c r="V62" i="41" s="1"/>
  <c r="U35" i="41"/>
  <c r="U51" i="41" s="1"/>
  <c r="U54" i="41" s="1"/>
  <c r="U56" i="41" s="1"/>
  <c r="U59" i="41" s="1"/>
  <c r="U62" i="41" s="1"/>
  <c r="T35" i="41"/>
  <c r="T51" i="41" s="1"/>
  <c r="T54" i="41" s="1"/>
  <c r="T56" i="41" s="1"/>
  <c r="T59" i="41" s="1"/>
  <c r="T62" i="41" s="1"/>
  <c r="S35" i="41"/>
  <c r="S51" i="41" s="1"/>
  <c r="S54" i="41" s="1"/>
  <c r="S56" i="41" s="1"/>
  <c r="S59" i="41" s="1"/>
  <c r="S62" i="41" s="1"/>
  <c r="R35" i="41"/>
  <c r="Q35" i="41"/>
  <c r="Q51" i="41" s="1"/>
  <c r="Q54" i="41" s="1"/>
  <c r="Q56" i="41" s="1"/>
  <c r="Q59" i="41" s="1"/>
  <c r="Q62" i="41" s="1"/>
  <c r="P35" i="41"/>
  <c r="P51" i="41" s="1"/>
  <c r="P54" i="41" s="1"/>
  <c r="P56" i="41" s="1"/>
  <c r="P59" i="41" s="1"/>
  <c r="P62" i="41" s="1"/>
  <c r="O35" i="41"/>
  <c r="N35" i="41"/>
  <c r="M35" i="41"/>
  <c r="M51" i="41" s="1"/>
  <c r="M54" i="41" s="1"/>
  <c r="M56" i="41" s="1"/>
  <c r="M59" i="41" s="1"/>
  <c r="M62" i="41" s="1"/>
  <c r="L35" i="41"/>
  <c r="L51" i="41" s="1"/>
  <c r="L54" i="41" s="1"/>
  <c r="L56" i="41" s="1"/>
  <c r="L59" i="41" s="1"/>
  <c r="L62" i="41" s="1"/>
  <c r="K35" i="41"/>
  <c r="K51" i="41" s="1"/>
  <c r="K54" i="41" s="1"/>
  <c r="K56" i="41" s="1"/>
  <c r="K59" i="41" s="1"/>
  <c r="K62" i="41" s="1"/>
  <c r="J35" i="41"/>
  <c r="J51" i="41" s="1"/>
  <c r="J54" i="41" s="1"/>
  <c r="J56" i="41" s="1"/>
  <c r="J59" i="41" s="1"/>
  <c r="J62" i="41" s="1"/>
  <c r="I35" i="41"/>
  <c r="I51" i="41" s="1"/>
  <c r="I54" i="41" s="1"/>
  <c r="I56" i="41" s="1"/>
  <c r="I59" i="41" s="1"/>
  <c r="I62" i="41" s="1"/>
  <c r="H35" i="41"/>
  <c r="H51" i="41" s="1"/>
  <c r="H54" i="41" s="1"/>
  <c r="H56" i="41" s="1"/>
  <c r="H59" i="41" s="1"/>
  <c r="H62" i="41" s="1"/>
  <c r="G35" i="41"/>
  <c r="F35" i="41"/>
  <c r="F51" i="41" s="1"/>
  <c r="F54" i="41" s="1"/>
  <c r="F56" i="41" s="1"/>
  <c r="F59" i="41" s="1"/>
  <c r="F62" i="41" s="1"/>
  <c r="E35" i="41"/>
  <c r="E51" i="41" s="1"/>
  <c r="E54" i="41" s="1"/>
  <c r="E56" i="41" s="1"/>
  <c r="E59" i="41" s="1"/>
  <c r="E62" i="41" s="1"/>
  <c r="D35" i="41"/>
  <c r="D51" i="41" s="1"/>
  <c r="D54" i="41" s="1"/>
  <c r="D56" i="41" s="1"/>
  <c r="D59" i="41" s="1"/>
  <c r="D62" i="41" s="1"/>
  <c r="C35" i="41"/>
  <c r="C51" i="41" s="1"/>
  <c r="C54" i="41" s="1"/>
  <c r="C56" i="41" s="1"/>
  <c r="C59" i="41" s="1"/>
  <c r="C62" i="41" s="1"/>
  <c r="O56" i="42"/>
  <c r="O59" i="42" s="1"/>
  <c r="O62" i="42" s="1"/>
  <c r="X54" i="42"/>
  <c r="P54" i="42"/>
  <c r="P56" i="42" s="1"/>
  <c r="P59" i="42" s="1"/>
  <c r="P62" i="42" s="1"/>
  <c r="E51" i="42"/>
  <c r="E54" i="42" s="1"/>
  <c r="E56" i="42" s="1"/>
  <c r="E59" i="42" s="1"/>
  <c r="E62" i="42" s="1"/>
  <c r="AA50" i="42"/>
  <c r="Z50" i="42"/>
  <c r="Y50" i="42"/>
  <c r="X50" i="42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C50" i="42"/>
  <c r="AA35" i="42"/>
  <c r="Y35" i="42"/>
  <c r="Y51" i="42" s="1"/>
  <c r="Y54" i="42" s="1"/>
  <c r="Y56" i="42" s="1"/>
  <c r="Y59" i="42" s="1"/>
  <c r="Y62" i="42" s="1"/>
  <c r="X35" i="42"/>
  <c r="X51" i="42" s="1"/>
  <c r="Z51" i="42" s="1"/>
  <c r="W35" i="42"/>
  <c r="W51" i="42" s="1"/>
  <c r="W54" i="42" s="1"/>
  <c r="W56" i="42" s="1"/>
  <c r="W59" i="42" s="1"/>
  <c r="W62" i="42" s="1"/>
  <c r="V35" i="42"/>
  <c r="V51" i="42" s="1"/>
  <c r="V54" i="42" s="1"/>
  <c r="V56" i="42" s="1"/>
  <c r="V59" i="42" s="1"/>
  <c r="V62" i="42" s="1"/>
  <c r="U35" i="42"/>
  <c r="U51" i="42" s="1"/>
  <c r="U54" i="42" s="1"/>
  <c r="U56" i="42" s="1"/>
  <c r="U59" i="42" s="1"/>
  <c r="U62" i="42" s="1"/>
  <c r="T35" i="42"/>
  <c r="T51" i="42" s="1"/>
  <c r="T54" i="42" s="1"/>
  <c r="T56" i="42" s="1"/>
  <c r="T59" i="42" s="1"/>
  <c r="T62" i="42" s="1"/>
  <c r="S35" i="42"/>
  <c r="S51" i="42" s="1"/>
  <c r="S54" i="42" s="1"/>
  <c r="S56" i="42" s="1"/>
  <c r="S59" i="42" s="1"/>
  <c r="S62" i="42" s="1"/>
  <c r="R35" i="42"/>
  <c r="R51" i="42" s="1"/>
  <c r="R54" i="42" s="1"/>
  <c r="R56" i="42" s="1"/>
  <c r="R59" i="42" s="1"/>
  <c r="R62" i="42" s="1"/>
  <c r="Q35" i="42"/>
  <c r="Q51" i="42" s="1"/>
  <c r="Q54" i="42" s="1"/>
  <c r="Q56" i="42" s="1"/>
  <c r="Q59" i="42" s="1"/>
  <c r="Q62" i="42" s="1"/>
  <c r="P35" i="42"/>
  <c r="P51" i="42" s="1"/>
  <c r="O35" i="42"/>
  <c r="O51" i="42" s="1"/>
  <c r="O54" i="42" s="1"/>
  <c r="N35" i="42"/>
  <c r="N51" i="42" s="1"/>
  <c r="N54" i="42" s="1"/>
  <c r="N56" i="42" s="1"/>
  <c r="N59" i="42" s="1"/>
  <c r="N62" i="42" s="1"/>
  <c r="M35" i="42"/>
  <c r="M51" i="42" s="1"/>
  <c r="M54" i="42" s="1"/>
  <c r="M56" i="42" s="1"/>
  <c r="M59" i="42" s="1"/>
  <c r="M62" i="42" s="1"/>
  <c r="L35" i="42"/>
  <c r="L51" i="42" s="1"/>
  <c r="L54" i="42" s="1"/>
  <c r="L56" i="42" s="1"/>
  <c r="L59" i="42" s="1"/>
  <c r="L62" i="42" s="1"/>
  <c r="K35" i="42"/>
  <c r="K51" i="42" s="1"/>
  <c r="K54" i="42" s="1"/>
  <c r="K56" i="42" s="1"/>
  <c r="K59" i="42" s="1"/>
  <c r="K62" i="42" s="1"/>
  <c r="J35" i="42"/>
  <c r="J51" i="42" s="1"/>
  <c r="J54" i="42" s="1"/>
  <c r="J56" i="42" s="1"/>
  <c r="J59" i="42" s="1"/>
  <c r="J62" i="42" s="1"/>
  <c r="I35" i="42"/>
  <c r="I51" i="42" s="1"/>
  <c r="I54" i="42" s="1"/>
  <c r="I56" i="42" s="1"/>
  <c r="I59" i="42" s="1"/>
  <c r="I62" i="42" s="1"/>
  <c r="H35" i="42"/>
  <c r="H51" i="42" s="1"/>
  <c r="H54" i="42" s="1"/>
  <c r="H56" i="42" s="1"/>
  <c r="H59" i="42" s="1"/>
  <c r="H62" i="42" s="1"/>
  <c r="G35" i="42"/>
  <c r="G51" i="42" s="1"/>
  <c r="G54" i="42" s="1"/>
  <c r="G56" i="42" s="1"/>
  <c r="G59" i="42" s="1"/>
  <c r="G62" i="42" s="1"/>
  <c r="F35" i="42"/>
  <c r="F51" i="42" s="1"/>
  <c r="F54" i="42" s="1"/>
  <c r="F56" i="42" s="1"/>
  <c r="F59" i="42" s="1"/>
  <c r="F62" i="42" s="1"/>
  <c r="E35" i="42"/>
  <c r="D35" i="42"/>
  <c r="C35" i="42"/>
  <c r="C51" i="42" s="1"/>
  <c r="C54" i="42" s="1"/>
  <c r="C56" i="42" s="1"/>
  <c r="C59" i="42" s="1"/>
  <c r="C62" i="42" s="1"/>
  <c r="X51" i="43"/>
  <c r="AA50" i="43"/>
  <c r="Z50" i="43"/>
  <c r="Y50" i="43"/>
  <c r="Y51" i="43" s="1"/>
  <c r="Y54" i="43" s="1"/>
  <c r="Y56" i="43" s="1"/>
  <c r="Y59" i="43" s="1"/>
  <c r="Y62" i="43" s="1"/>
  <c r="X50" i="43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C50" i="43"/>
  <c r="AA35" i="43"/>
  <c r="AA51" i="43" s="1"/>
  <c r="AA54" i="43" s="1"/>
  <c r="AA56" i="43" s="1"/>
  <c r="AA59" i="43" s="1"/>
  <c r="AA62" i="43" s="1"/>
  <c r="Z35" i="43"/>
  <c r="Y35" i="43"/>
  <c r="X35" i="43"/>
  <c r="W35" i="43"/>
  <c r="W51" i="43" s="1"/>
  <c r="W54" i="43" s="1"/>
  <c r="W56" i="43" s="1"/>
  <c r="W59" i="43" s="1"/>
  <c r="W62" i="43" s="1"/>
  <c r="V35" i="43"/>
  <c r="V51" i="43" s="1"/>
  <c r="V54" i="43" s="1"/>
  <c r="V56" i="43" s="1"/>
  <c r="V59" i="43" s="1"/>
  <c r="V62" i="43" s="1"/>
  <c r="U35" i="43"/>
  <c r="T35" i="43"/>
  <c r="T51" i="43" s="1"/>
  <c r="T54" i="43" s="1"/>
  <c r="T56" i="43" s="1"/>
  <c r="T59" i="43" s="1"/>
  <c r="T62" i="43" s="1"/>
  <c r="S35" i="43"/>
  <c r="S51" i="43" s="1"/>
  <c r="S54" i="43" s="1"/>
  <c r="S56" i="43" s="1"/>
  <c r="S59" i="43" s="1"/>
  <c r="S62" i="43" s="1"/>
  <c r="R35" i="43"/>
  <c r="Q35" i="43"/>
  <c r="P35" i="43"/>
  <c r="P51" i="43" s="1"/>
  <c r="P54" i="43" s="1"/>
  <c r="P56" i="43" s="1"/>
  <c r="P59" i="43" s="1"/>
  <c r="P62" i="43" s="1"/>
  <c r="O35" i="43"/>
  <c r="O51" i="43" s="1"/>
  <c r="O54" i="43" s="1"/>
  <c r="O56" i="43" s="1"/>
  <c r="O59" i="43" s="1"/>
  <c r="O62" i="43" s="1"/>
  <c r="N35" i="43"/>
  <c r="N51" i="43" s="1"/>
  <c r="N54" i="43" s="1"/>
  <c r="N56" i="43" s="1"/>
  <c r="N59" i="43" s="1"/>
  <c r="N62" i="43" s="1"/>
  <c r="M35" i="43"/>
  <c r="L35" i="43"/>
  <c r="L51" i="43" s="1"/>
  <c r="L54" i="43" s="1"/>
  <c r="L56" i="43" s="1"/>
  <c r="L59" i="43" s="1"/>
  <c r="L62" i="43" s="1"/>
  <c r="K35" i="43"/>
  <c r="K51" i="43" s="1"/>
  <c r="K54" i="43" s="1"/>
  <c r="K56" i="43" s="1"/>
  <c r="K59" i="43" s="1"/>
  <c r="K62" i="43" s="1"/>
  <c r="J35" i="43"/>
  <c r="I35" i="43"/>
  <c r="H35" i="43"/>
  <c r="H51" i="43" s="1"/>
  <c r="H54" i="43" s="1"/>
  <c r="H56" i="43" s="1"/>
  <c r="H59" i="43" s="1"/>
  <c r="H62" i="43" s="1"/>
  <c r="G35" i="43"/>
  <c r="G51" i="43" s="1"/>
  <c r="G54" i="43" s="1"/>
  <c r="G56" i="43" s="1"/>
  <c r="G59" i="43" s="1"/>
  <c r="G62" i="43" s="1"/>
  <c r="F35" i="43"/>
  <c r="F51" i="43" s="1"/>
  <c r="F54" i="43" s="1"/>
  <c r="F56" i="43" s="1"/>
  <c r="F59" i="43" s="1"/>
  <c r="F62" i="43" s="1"/>
  <c r="E35" i="43"/>
  <c r="D35" i="43"/>
  <c r="D51" i="43" s="1"/>
  <c r="D54" i="43" s="1"/>
  <c r="D56" i="43" s="1"/>
  <c r="D59" i="43" s="1"/>
  <c r="D62" i="43" s="1"/>
  <c r="C35" i="43"/>
  <c r="C51" i="43" s="1"/>
  <c r="C54" i="43" s="1"/>
  <c r="C56" i="43" s="1"/>
  <c r="C59" i="43" s="1"/>
  <c r="C62" i="43" s="1"/>
  <c r="Q62" i="44"/>
  <c r="J51" i="44"/>
  <c r="J54" i="44" s="1"/>
  <c r="J56" i="44" s="1"/>
  <c r="J59" i="44" s="1"/>
  <c r="J62" i="44" s="1"/>
  <c r="G51" i="44"/>
  <c r="G54" i="44" s="1"/>
  <c r="G56" i="44" s="1"/>
  <c r="G59" i="44" s="1"/>
  <c r="G62" i="44" s="1"/>
  <c r="AA50" i="44"/>
  <c r="Y50" i="44"/>
  <c r="X50" i="44"/>
  <c r="Z50" i="44" s="1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C50" i="44"/>
  <c r="AA35" i="44"/>
  <c r="Y35" i="44"/>
  <c r="Y51" i="44" s="1"/>
  <c r="Y54" i="44" s="1"/>
  <c r="Y56" i="44" s="1"/>
  <c r="Y59" i="44" s="1"/>
  <c r="Y62" i="44" s="1"/>
  <c r="X35" i="44"/>
  <c r="W35" i="44"/>
  <c r="W51" i="44" s="1"/>
  <c r="W54" i="44" s="1"/>
  <c r="W56" i="44" s="1"/>
  <c r="W59" i="44" s="1"/>
  <c r="W62" i="44" s="1"/>
  <c r="V35" i="44"/>
  <c r="V51" i="44" s="1"/>
  <c r="V54" i="44" s="1"/>
  <c r="V56" i="44" s="1"/>
  <c r="V59" i="44" s="1"/>
  <c r="V62" i="44" s="1"/>
  <c r="U35" i="44"/>
  <c r="T35" i="44"/>
  <c r="T51" i="44" s="1"/>
  <c r="T54" i="44" s="1"/>
  <c r="T56" i="44" s="1"/>
  <c r="T59" i="44" s="1"/>
  <c r="T62" i="44" s="1"/>
  <c r="S35" i="44"/>
  <c r="S51" i="44" s="1"/>
  <c r="S54" i="44" s="1"/>
  <c r="S56" i="44" s="1"/>
  <c r="S59" i="44" s="1"/>
  <c r="S62" i="44" s="1"/>
  <c r="R35" i="44"/>
  <c r="R51" i="44" s="1"/>
  <c r="R54" i="44" s="1"/>
  <c r="R56" i="44" s="1"/>
  <c r="R59" i="44" s="1"/>
  <c r="R62" i="44" s="1"/>
  <c r="Q35" i="44"/>
  <c r="Q51" i="44" s="1"/>
  <c r="Q54" i="44" s="1"/>
  <c r="Q56" i="44" s="1"/>
  <c r="Q59" i="44" s="1"/>
  <c r="P35" i="44"/>
  <c r="O35" i="44"/>
  <c r="O51" i="44" s="1"/>
  <c r="O54" i="44" s="1"/>
  <c r="O56" i="44" s="1"/>
  <c r="O59" i="44" s="1"/>
  <c r="O62" i="44" s="1"/>
  <c r="N35" i="44"/>
  <c r="N51" i="44" s="1"/>
  <c r="N54" i="44" s="1"/>
  <c r="N56" i="44" s="1"/>
  <c r="N59" i="44" s="1"/>
  <c r="N62" i="44" s="1"/>
  <c r="M35" i="44"/>
  <c r="M51" i="44" s="1"/>
  <c r="M54" i="44" s="1"/>
  <c r="M56" i="44" s="1"/>
  <c r="M59" i="44" s="1"/>
  <c r="M62" i="44" s="1"/>
  <c r="L35" i="44"/>
  <c r="L51" i="44" s="1"/>
  <c r="L54" i="44" s="1"/>
  <c r="L56" i="44" s="1"/>
  <c r="L59" i="44" s="1"/>
  <c r="L62" i="44" s="1"/>
  <c r="K35" i="44"/>
  <c r="K51" i="44" s="1"/>
  <c r="K54" i="44" s="1"/>
  <c r="K56" i="44" s="1"/>
  <c r="K59" i="44" s="1"/>
  <c r="K62" i="44" s="1"/>
  <c r="J35" i="44"/>
  <c r="I35" i="44"/>
  <c r="I51" i="44" s="1"/>
  <c r="I54" i="44" s="1"/>
  <c r="I56" i="44" s="1"/>
  <c r="I59" i="44" s="1"/>
  <c r="I62" i="44" s="1"/>
  <c r="H35" i="44"/>
  <c r="G35" i="44"/>
  <c r="F35" i="44"/>
  <c r="F51" i="44" s="1"/>
  <c r="F54" i="44" s="1"/>
  <c r="F56" i="44" s="1"/>
  <c r="F59" i="44" s="1"/>
  <c r="F62" i="44" s="1"/>
  <c r="E35" i="44"/>
  <c r="E51" i="44" s="1"/>
  <c r="E54" i="44" s="1"/>
  <c r="E56" i="44" s="1"/>
  <c r="E59" i="44" s="1"/>
  <c r="E62" i="44" s="1"/>
  <c r="D35" i="44"/>
  <c r="D51" i="44" s="1"/>
  <c r="D54" i="44" s="1"/>
  <c r="D56" i="44" s="1"/>
  <c r="D59" i="44" s="1"/>
  <c r="D62" i="44" s="1"/>
  <c r="C35" i="44"/>
  <c r="V51" i="45"/>
  <c r="V54" i="45" s="1"/>
  <c r="V56" i="45" s="1"/>
  <c r="V59" i="45" s="1"/>
  <c r="V62" i="45" s="1"/>
  <c r="AA50" i="45"/>
  <c r="Y50" i="45"/>
  <c r="X50" i="45"/>
  <c r="Z50" i="45" s="1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C50" i="45"/>
  <c r="AA35" i="45"/>
  <c r="AA51" i="45" s="1"/>
  <c r="AA54" i="45" s="1"/>
  <c r="AA56" i="45" s="1"/>
  <c r="AA59" i="45" s="1"/>
  <c r="AA62" i="45" s="1"/>
  <c r="Y35" i="45"/>
  <c r="Y51" i="45" s="1"/>
  <c r="Y54" i="45" s="1"/>
  <c r="Y56" i="45" s="1"/>
  <c r="Y59" i="45" s="1"/>
  <c r="Y62" i="45" s="1"/>
  <c r="X35" i="45"/>
  <c r="W35" i="45"/>
  <c r="W51" i="45" s="1"/>
  <c r="W54" i="45" s="1"/>
  <c r="W56" i="45" s="1"/>
  <c r="W59" i="45" s="1"/>
  <c r="W62" i="45" s="1"/>
  <c r="V35" i="45"/>
  <c r="U35" i="45"/>
  <c r="U51" i="45" s="1"/>
  <c r="U54" i="45" s="1"/>
  <c r="U56" i="45" s="1"/>
  <c r="U59" i="45" s="1"/>
  <c r="U62" i="45" s="1"/>
  <c r="T35" i="45"/>
  <c r="T51" i="45" s="1"/>
  <c r="T54" i="45" s="1"/>
  <c r="T56" i="45" s="1"/>
  <c r="T59" i="45" s="1"/>
  <c r="T62" i="45" s="1"/>
  <c r="S35" i="45"/>
  <c r="S51" i="45" s="1"/>
  <c r="S54" i="45" s="1"/>
  <c r="S56" i="45" s="1"/>
  <c r="S59" i="45" s="1"/>
  <c r="S62" i="45" s="1"/>
  <c r="R35" i="45"/>
  <c r="R51" i="45" s="1"/>
  <c r="R54" i="45" s="1"/>
  <c r="R56" i="45" s="1"/>
  <c r="R59" i="45" s="1"/>
  <c r="R62" i="45" s="1"/>
  <c r="Q35" i="45"/>
  <c r="Q51" i="45" s="1"/>
  <c r="Q54" i="45" s="1"/>
  <c r="Q56" i="45" s="1"/>
  <c r="Q59" i="45" s="1"/>
  <c r="Q62" i="45" s="1"/>
  <c r="P35" i="45"/>
  <c r="P51" i="45" s="1"/>
  <c r="P54" i="45" s="1"/>
  <c r="P56" i="45" s="1"/>
  <c r="P59" i="45" s="1"/>
  <c r="P62" i="45" s="1"/>
  <c r="O35" i="45"/>
  <c r="O51" i="45" s="1"/>
  <c r="O54" i="45" s="1"/>
  <c r="O56" i="45" s="1"/>
  <c r="O59" i="45" s="1"/>
  <c r="O62" i="45" s="1"/>
  <c r="N35" i="45"/>
  <c r="N51" i="45" s="1"/>
  <c r="N54" i="45" s="1"/>
  <c r="N56" i="45" s="1"/>
  <c r="N59" i="45" s="1"/>
  <c r="N62" i="45" s="1"/>
  <c r="M35" i="45"/>
  <c r="M51" i="45" s="1"/>
  <c r="M54" i="45" s="1"/>
  <c r="M56" i="45" s="1"/>
  <c r="M59" i="45" s="1"/>
  <c r="M62" i="45" s="1"/>
  <c r="L35" i="45"/>
  <c r="L51" i="45" s="1"/>
  <c r="L54" i="45" s="1"/>
  <c r="L56" i="45" s="1"/>
  <c r="L59" i="45" s="1"/>
  <c r="L62" i="45" s="1"/>
  <c r="K35" i="45"/>
  <c r="K51" i="45" s="1"/>
  <c r="K54" i="45" s="1"/>
  <c r="K56" i="45" s="1"/>
  <c r="K59" i="45" s="1"/>
  <c r="K62" i="45" s="1"/>
  <c r="J35" i="45"/>
  <c r="I35" i="45"/>
  <c r="I51" i="45" s="1"/>
  <c r="I54" i="45" s="1"/>
  <c r="I56" i="45" s="1"/>
  <c r="I59" i="45" s="1"/>
  <c r="I62" i="45" s="1"/>
  <c r="H35" i="45"/>
  <c r="H51" i="45" s="1"/>
  <c r="H54" i="45" s="1"/>
  <c r="H56" i="45" s="1"/>
  <c r="H59" i="45" s="1"/>
  <c r="H62" i="45" s="1"/>
  <c r="G35" i="45"/>
  <c r="G51" i="45" s="1"/>
  <c r="G54" i="45" s="1"/>
  <c r="G56" i="45" s="1"/>
  <c r="G59" i="45" s="1"/>
  <c r="G62" i="45" s="1"/>
  <c r="F35" i="45"/>
  <c r="F51" i="45" s="1"/>
  <c r="F54" i="45" s="1"/>
  <c r="F56" i="45" s="1"/>
  <c r="F59" i="45" s="1"/>
  <c r="F62" i="45" s="1"/>
  <c r="E35" i="45"/>
  <c r="E51" i="45" s="1"/>
  <c r="E54" i="45" s="1"/>
  <c r="E56" i="45" s="1"/>
  <c r="E59" i="45" s="1"/>
  <c r="E62" i="45" s="1"/>
  <c r="D35" i="45"/>
  <c r="D51" i="45" s="1"/>
  <c r="D54" i="45" s="1"/>
  <c r="D56" i="45" s="1"/>
  <c r="D59" i="45" s="1"/>
  <c r="D62" i="45" s="1"/>
  <c r="C35" i="45"/>
  <c r="C51" i="45" s="1"/>
  <c r="C54" i="45" s="1"/>
  <c r="C56" i="45" s="1"/>
  <c r="C59" i="45" s="1"/>
  <c r="C62" i="45" s="1"/>
  <c r="K59" i="46"/>
  <c r="K62" i="46" s="1"/>
  <c r="H51" i="46"/>
  <c r="H54" i="46" s="1"/>
  <c r="H56" i="46" s="1"/>
  <c r="H59" i="46" s="1"/>
  <c r="H62" i="46" s="1"/>
  <c r="AA50" i="46"/>
  <c r="AA51" i="46" s="1"/>
  <c r="AA54" i="46" s="1"/>
  <c r="AA56" i="46" s="1"/>
  <c r="AA59" i="46" s="1"/>
  <c r="AA62" i="46" s="1"/>
  <c r="Y50" i="46"/>
  <c r="X50" i="46"/>
  <c r="Z50" i="46" s="1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K51" i="46" s="1"/>
  <c r="K54" i="46" s="1"/>
  <c r="K56" i="46" s="1"/>
  <c r="J50" i="46"/>
  <c r="I50" i="46"/>
  <c r="H50" i="46"/>
  <c r="G50" i="46"/>
  <c r="F50" i="46"/>
  <c r="E50" i="46"/>
  <c r="D50" i="46"/>
  <c r="D51" i="46" s="1"/>
  <c r="D54" i="46" s="1"/>
  <c r="D56" i="46" s="1"/>
  <c r="D59" i="46" s="1"/>
  <c r="D62" i="46" s="1"/>
  <c r="C50" i="46"/>
  <c r="AA35" i="46"/>
  <c r="Y35" i="46"/>
  <c r="X35" i="46"/>
  <c r="Z35" i="46" s="1"/>
  <c r="W35" i="46"/>
  <c r="W51" i="46" s="1"/>
  <c r="W54" i="46" s="1"/>
  <c r="W56" i="46" s="1"/>
  <c r="W59" i="46" s="1"/>
  <c r="W62" i="46" s="1"/>
  <c r="V35" i="46"/>
  <c r="V51" i="46" s="1"/>
  <c r="V54" i="46" s="1"/>
  <c r="V56" i="46" s="1"/>
  <c r="V59" i="46" s="1"/>
  <c r="V62" i="46" s="1"/>
  <c r="U35" i="46"/>
  <c r="T35" i="46"/>
  <c r="S35" i="46"/>
  <c r="R35" i="46"/>
  <c r="R51" i="46" s="1"/>
  <c r="R54" i="46" s="1"/>
  <c r="R56" i="46" s="1"/>
  <c r="R59" i="46" s="1"/>
  <c r="R62" i="46" s="1"/>
  <c r="Q35" i="46"/>
  <c r="P35" i="46"/>
  <c r="P51" i="46" s="1"/>
  <c r="P54" i="46" s="1"/>
  <c r="P56" i="46" s="1"/>
  <c r="P59" i="46" s="1"/>
  <c r="P62" i="46" s="1"/>
  <c r="O35" i="46"/>
  <c r="O51" i="46" s="1"/>
  <c r="O54" i="46" s="1"/>
  <c r="O56" i="46" s="1"/>
  <c r="O59" i="46" s="1"/>
  <c r="O62" i="46" s="1"/>
  <c r="N35" i="46"/>
  <c r="N51" i="46" s="1"/>
  <c r="N54" i="46" s="1"/>
  <c r="N56" i="46" s="1"/>
  <c r="N59" i="46" s="1"/>
  <c r="N62" i="46" s="1"/>
  <c r="M35" i="46"/>
  <c r="L35" i="46"/>
  <c r="K35" i="46"/>
  <c r="J35" i="46"/>
  <c r="J51" i="46" s="1"/>
  <c r="J54" i="46" s="1"/>
  <c r="J56" i="46" s="1"/>
  <c r="J59" i="46" s="1"/>
  <c r="J62" i="46" s="1"/>
  <c r="I35" i="46"/>
  <c r="H35" i="46"/>
  <c r="G35" i="46"/>
  <c r="G51" i="46" s="1"/>
  <c r="G54" i="46" s="1"/>
  <c r="G56" i="46" s="1"/>
  <c r="G59" i="46" s="1"/>
  <c r="G62" i="46" s="1"/>
  <c r="F35" i="46"/>
  <c r="F51" i="46" s="1"/>
  <c r="F54" i="46" s="1"/>
  <c r="F56" i="46" s="1"/>
  <c r="F59" i="46" s="1"/>
  <c r="F62" i="46" s="1"/>
  <c r="E35" i="46"/>
  <c r="D35" i="46"/>
  <c r="C35" i="46"/>
  <c r="V54" i="47"/>
  <c r="V56" i="47" s="1"/>
  <c r="V59" i="47" s="1"/>
  <c r="V62" i="47" s="1"/>
  <c r="AA50" i="47"/>
  <c r="Z50" i="47"/>
  <c r="Y50" i="47"/>
  <c r="X50" i="47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J51" i="47" s="1"/>
  <c r="J54" i="47" s="1"/>
  <c r="J56" i="47" s="1"/>
  <c r="J59" i="47" s="1"/>
  <c r="J62" i="47" s="1"/>
  <c r="I50" i="47"/>
  <c r="H50" i="47"/>
  <c r="G50" i="47"/>
  <c r="F50" i="47"/>
  <c r="E50" i="47"/>
  <c r="D50" i="47"/>
  <c r="C50" i="47"/>
  <c r="AA35" i="47"/>
  <c r="Y35" i="47"/>
  <c r="Y51" i="47" s="1"/>
  <c r="Y54" i="47" s="1"/>
  <c r="Y56" i="47" s="1"/>
  <c r="Y59" i="47" s="1"/>
  <c r="Y62" i="47" s="1"/>
  <c r="X35" i="47"/>
  <c r="Z35" i="47" s="1"/>
  <c r="W35" i="47"/>
  <c r="W51" i="47" s="1"/>
  <c r="W54" i="47" s="1"/>
  <c r="W56" i="47" s="1"/>
  <c r="W59" i="47" s="1"/>
  <c r="W62" i="47" s="1"/>
  <c r="V35" i="47"/>
  <c r="V51" i="47" s="1"/>
  <c r="U35" i="47"/>
  <c r="U51" i="47" s="1"/>
  <c r="U54" i="47" s="1"/>
  <c r="U56" i="47" s="1"/>
  <c r="U59" i="47" s="1"/>
  <c r="U62" i="47" s="1"/>
  <c r="T35" i="47"/>
  <c r="S35" i="47"/>
  <c r="R35" i="47"/>
  <c r="Q35" i="47"/>
  <c r="Q51" i="47" s="1"/>
  <c r="Q54" i="47" s="1"/>
  <c r="Q56" i="47" s="1"/>
  <c r="Q59" i="47" s="1"/>
  <c r="Q62" i="47" s="1"/>
  <c r="P35" i="47"/>
  <c r="O35" i="47"/>
  <c r="O51" i="47" s="1"/>
  <c r="O54" i="47" s="1"/>
  <c r="O56" i="47" s="1"/>
  <c r="O59" i="47" s="1"/>
  <c r="O62" i="47" s="1"/>
  <c r="N35" i="47"/>
  <c r="N51" i="47" s="1"/>
  <c r="N54" i="47" s="1"/>
  <c r="N56" i="47" s="1"/>
  <c r="N59" i="47" s="1"/>
  <c r="N62" i="47" s="1"/>
  <c r="M35" i="47"/>
  <c r="M51" i="47" s="1"/>
  <c r="M54" i="47" s="1"/>
  <c r="M56" i="47" s="1"/>
  <c r="M59" i="47" s="1"/>
  <c r="M62" i="47" s="1"/>
  <c r="L35" i="47"/>
  <c r="L51" i="47" s="1"/>
  <c r="L54" i="47" s="1"/>
  <c r="L56" i="47" s="1"/>
  <c r="L59" i="47" s="1"/>
  <c r="L62" i="47" s="1"/>
  <c r="K35" i="47"/>
  <c r="J35" i="47"/>
  <c r="I35" i="47"/>
  <c r="I51" i="47" s="1"/>
  <c r="I54" i="47" s="1"/>
  <c r="I56" i="47" s="1"/>
  <c r="I59" i="47" s="1"/>
  <c r="I62" i="47" s="1"/>
  <c r="H35" i="47"/>
  <c r="G35" i="47"/>
  <c r="G51" i="47" s="1"/>
  <c r="G54" i="47" s="1"/>
  <c r="G56" i="47" s="1"/>
  <c r="G59" i="47" s="1"/>
  <c r="G62" i="47" s="1"/>
  <c r="F35" i="47"/>
  <c r="F51" i="47" s="1"/>
  <c r="F54" i="47" s="1"/>
  <c r="F56" i="47" s="1"/>
  <c r="F59" i="47" s="1"/>
  <c r="F62" i="47" s="1"/>
  <c r="E35" i="47"/>
  <c r="E51" i="47" s="1"/>
  <c r="E54" i="47" s="1"/>
  <c r="E56" i="47" s="1"/>
  <c r="E59" i="47" s="1"/>
  <c r="E62" i="47" s="1"/>
  <c r="D35" i="47"/>
  <c r="C35" i="47"/>
  <c r="C51" i="47" s="1"/>
  <c r="C54" i="47" s="1"/>
  <c r="C56" i="47" s="1"/>
  <c r="C59" i="47" s="1"/>
  <c r="C62" i="47" s="1"/>
  <c r="AA50" i="48"/>
  <c r="Y50" i="48"/>
  <c r="X50" i="48"/>
  <c r="Z50" i="48" s="1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C50" i="48"/>
  <c r="AA35" i="48"/>
  <c r="Y35" i="48"/>
  <c r="X35" i="48"/>
  <c r="X51" i="48" s="1"/>
  <c r="W35" i="48"/>
  <c r="W51" i="48" s="1"/>
  <c r="W54" i="48" s="1"/>
  <c r="W56" i="48" s="1"/>
  <c r="W59" i="48" s="1"/>
  <c r="W62" i="48" s="1"/>
  <c r="V35" i="48"/>
  <c r="V51" i="48" s="1"/>
  <c r="V54" i="48" s="1"/>
  <c r="V56" i="48" s="1"/>
  <c r="V59" i="48" s="1"/>
  <c r="V62" i="48" s="1"/>
  <c r="U35" i="48"/>
  <c r="T35" i="48"/>
  <c r="T51" i="48" s="1"/>
  <c r="T54" i="48" s="1"/>
  <c r="T56" i="48" s="1"/>
  <c r="T59" i="48" s="1"/>
  <c r="T62" i="48" s="1"/>
  <c r="S35" i="48"/>
  <c r="S51" i="48" s="1"/>
  <c r="S54" i="48" s="1"/>
  <c r="S56" i="48" s="1"/>
  <c r="S59" i="48" s="1"/>
  <c r="S62" i="48" s="1"/>
  <c r="R35" i="48"/>
  <c r="R51" i="48" s="1"/>
  <c r="R54" i="48" s="1"/>
  <c r="R56" i="48" s="1"/>
  <c r="R59" i="48" s="1"/>
  <c r="R62" i="48" s="1"/>
  <c r="Q35" i="48"/>
  <c r="Q51" i="48" s="1"/>
  <c r="Q54" i="48" s="1"/>
  <c r="Q56" i="48" s="1"/>
  <c r="Q59" i="48" s="1"/>
  <c r="Q62" i="48" s="1"/>
  <c r="P35" i="48"/>
  <c r="P51" i="48" s="1"/>
  <c r="P54" i="48" s="1"/>
  <c r="P56" i="48" s="1"/>
  <c r="P59" i="48" s="1"/>
  <c r="P62" i="48" s="1"/>
  <c r="O35" i="48"/>
  <c r="O51" i="48" s="1"/>
  <c r="O54" i="48" s="1"/>
  <c r="O56" i="48" s="1"/>
  <c r="O59" i="48" s="1"/>
  <c r="O62" i="48" s="1"/>
  <c r="N35" i="48"/>
  <c r="N51" i="48" s="1"/>
  <c r="N54" i="48" s="1"/>
  <c r="N56" i="48" s="1"/>
  <c r="N59" i="48" s="1"/>
  <c r="N62" i="48" s="1"/>
  <c r="M35" i="48"/>
  <c r="L35" i="48"/>
  <c r="K35" i="48"/>
  <c r="J35" i="48"/>
  <c r="J51" i="48" s="1"/>
  <c r="J54" i="48" s="1"/>
  <c r="J56" i="48" s="1"/>
  <c r="J59" i="48" s="1"/>
  <c r="J62" i="48" s="1"/>
  <c r="I35" i="48"/>
  <c r="H35" i="48"/>
  <c r="H51" i="48" s="1"/>
  <c r="H54" i="48" s="1"/>
  <c r="H56" i="48" s="1"/>
  <c r="H59" i="48" s="1"/>
  <c r="H62" i="48" s="1"/>
  <c r="G35" i="48"/>
  <c r="F35" i="48"/>
  <c r="E35" i="48"/>
  <c r="D35" i="48"/>
  <c r="C35" i="48"/>
  <c r="Y51" i="49"/>
  <c r="Y54" i="49" s="1"/>
  <c r="Y56" i="49" s="1"/>
  <c r="Y59" i="49" s="1"/>
  <c r="Y62" i="49" s="1"/>
  <c r="W51" i="49"/>
  <c r="W54" i="49" s="1"/>
  <c r="W56" i="49" s="1"/>
  <c r="W59" i="49" s="1"/>
  <c r="W62" i="49" s="1"/>
  <c r="G51" i="49"/>
  <c r="G54" i="49" s="1"/>
  <c r="G56" i="49" s="1"/>
  <c r="G59" i="49" s="1"/>
  <c r="G62" i="49" s="1"/>
  <c r="E51" i="49"/>
  <c r="E54" i="49" s="1"/>
  <c r="E56" i="49" s="1"/>
  <c r="E59" i="49" s="1"/>
  <c r="E62" i="49" s="1"/>
  <c r="AA50" i="49"/>
  <c r="Z50" i="49"/>
  <c r="Y50" i="49"/>
  <c r="X50" i="49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C50" i="49"/>
  <c r="AA35" i="49"/>
  <c r="Y35" i="49"/>
  <c r="X35" i="49"/>
  <c r="X51" i="49" s="1"/>
  <c r="W35" i="49"/>
  <c r="V35" i="49"/>
  <c r="V51" i="49" s="1"/>
  <c r="V54" i="49" s="1"/>
  <c r="V56" i="49" s="1"/>
  <c r="V59" i="49" s="1"/>
  <c r="V62" i="49" s="1"/>
  <c r="U35" i="49"/>
  <c r="U51" i="49" s="1"/>
  <c r="U54" i="49" s="1"/>
  <c r="U56" i="49" s="1"/>
  <c r="U59" i="49" s="1"/>
  <c r="U62" i="49" s="1"/>
  <c r="T35" i="49"/>
  <c r="T51" i="49" s="1"/>
  <c r="T54" i="49" s="1"/>
  <c r="T56" i="49" s="1"/>
  <c r="T59" i="49" s="1"/>
  <c r="T62" i="49" s="1"/>
  <c r="S35" i="49"/>
  <c r="S51" i="49" s="1"/>
  <c r="S54" i="49" s="1"/>
  <c r="S56" i="49" s="1"/>
  <c r="S59" i="49" s="1"/>
  <c r="S62" i="49" s="1"/>
  <c r="R35" i="49"/>
  <c r="Q35" i="49"/>
  <c r="Q51" i="49" s="1"/>
  <c r="Q54" i="49" s="1"/>
  <c r="Q56" i="49" s="1"/>
  <c r="Q59" i="49" s="1"/>
  <c r="Q62" i="49" s="1"/>
  <c r="P35" i="49"/>
  <c r="P51" i="49" s="1"/>
  <c r="P54" i="49" s="1"/>
  <c r="P56" i="49" s="1"/>
  <c r="P59" i="49" s="1"/>
  <c r="P62" i="49" s="1"/>
  <c r="O35" i="49"/>
  <c r="O51" i="49" s="1"/>
  <c r="O54" i="49" s="1"/>
  <c r="O56" i="49" s="1"/>
  <c r="O59" i="49" s="1"/>
  <c r="O62" i="49" s="1"/>
  <c r="N35" i="49"/>
  <c r="N51" i="49" s="1"/>
  <c r="N54" i="49" s="1"/>
  <c r="N56" i="49" s="1"/>
  <c r="N59" i="49" s="1"/>
  <c r="N62" i="49" s="1"/>
  <c r="M35" i="49"/>
  <c r="M51" i="49" s="1"/>
  <c r="M54" i="49" s="1"/>
  <c r="M56" i="49" s="1"/>
  <c r="M59" i="49" s="1"/>
  <c r="M62" i="49" s="1"/>
  <c r="L35" i="49"/>
  <c r="L51" i="49" s="1"/>
  <c r="L54" i="49" s="1"/>
  <c r="L56" i="49" s="1"/>
  <c r="L59" i="49" s="1"/>
  <c r="L62" i="49" s="1"/>
  <c r="K35" i="49"/>
  <c r="K51" i="49" s="1"/>
  <c r="K54" i="49" s="1"/>
  <c r="K56" i="49" s="1"/>
  <c r="K59" i="49" s="1"/>
  <c r="K62" i="49" s="1"/>
  <c r="J35" i="49"/>
  <c r="I35" i="49"/>
  <c r="I51" i="49" s="1"/>
  <c r="I54" i="49" s="1"/>
  <c r="I56" i="49" s="1"/>
  <c r="I59" i="49" s="1"/>
  <c r="I62" i="49" s="1"/>
  <c r="H35" i="49"/>
  <c r="H51" i="49" s="1"/>
  <c r="H54" i="49" s="1"/>
  <c r="H56" i="49" s="1"/>
  <c r="H59" i="49" s="1"/>
  <c r="H62" i="49" s="1"/>
  <c r="G35" i="49"/>
  <c r="F35" i="49"/>
  <c r="F51" i="49" s="1"/>
  <c r="F54" i="49" s="1"/>
  <c r="F56" i="49" s="1"/>
  <c r="F59" i="49" s="1"/>
  <c r="F62" i="49" s="1"/>
  <c r="E35" i="49"/>
  <c r="D35" i="49"/>
  <c r="D51" i="49" s="1"/>
  <c r="D54" i="49" s="1"/>
  <c r="D56" i="49" s="1"/>
  <c r="D59" i="49" s="1"/>
  <c r="D62" i="49" s="1"/>
  <c r="C35" i="49"/>
  <c r="C51" i="49" s="1"/>
  <c r="C54" i="49" s="1"/>
  <c r="C56" i="49" s="1"/>
  <c r="C59" i="49" s="1"/>
  <c r="C62" i="49" s="1"/>
  <c r="V51" i="50"/>
  <c r="V54" i="50" s="1"/>
  <c r="V56" i="50" s="1"/>
  <c r="V59" i="50" s="1"/>
  <c r="V62" i="50" s="1"/>
  <c r="T51" i="50"/>
  <c r="T54" i="50" s="1"/>
  <c r="T56" i="50" s="1"/>
  <c r="T59" i="50" s="1"/>
  <c r="T62" i="50" s="1"/>
  <c r="P51" i="50"/>
  <c r="P54" i="50" s="1"/>
  <c r="P56" i="50" s="1"/>
  <c r="P59" i="50" s="1"/>
  <c r="P62" i="50" s="1"/>
  <c r="AA50" i="50"/>
  <c r="Z50" i="50"/>
  <c r="Y50" i="50"/>
  <c r="Y51" i="50" s="1"/>
  <c r="Y54" i="50" s="1"/>
  <c r="Y56" i="50" s="1"/>
  <c r="Y59" i="50" s="1"/>
  <c r="Y62" i="50" s="1"/>
  <c r="X50" i="50"/>
  <c r="W50" i="50"/>
  <c r="V50" i="50"/>
  <c r="U50" i="50"/>
  <c r="T50" i="50"/>
  <c r="S50" i="50"/>
  <c r="R50" i="50"/>
  <c r="Q50" i="50"/>
  <c r="Q51" i="50" s="1"/>
  <c r="Q54" i="50" s="1"/>
  <c r="Q56" i="50" s="1"/>
  <c r="Q59" i="50" s="1"/>
  <c r="Q62" i="50" s="1"/>
  <c r="P50" i="50"/>
  <c r="O50" i="50"/>
  <c r="N50" i="50"/>
  <c r="M50" i="50"/>
  <c r="L50" i="50"/>
  <c r="K50" i="50"/>
  <c r="J50" i="50"/>
  <c r="I50" i="50"/>
  <c r="I51" i="50" s="1"/>
  <c r="I54" i="50" s="1"/>
  <c r="I56" i="50" s="1"/>
  <c r="I59" i="50" s="1"/>
  <c r="I62" i="50" s="1"/>
  <c r="H50" i="50"/>
  <c r="G50" i="50"/>
  <c r="F50" i="50"/>
  <c r="E50" i="50"/>
  <c r="D50" i="50"/>
  <c r="C50" i="50"/>
  <c r="AA35" i="50"/>
  <c r="AA51" i="50" s="1"/>
  <c r="AA54" i="50" s="1"/>
  <c r="AA56" i="50" s="1"/>
  <c r="AA59" i="50" s="1"/>
  <c r="AA62" i="50" s="1"/>
  <c r="Z35" i="50"/>
  <c r="Y35" i="50"/>
  <c r="X35" i="50"/>
  <c r="X51" i="50" s="1"/>
  <c r="W35" i="50"/>
  <c r="W51" i="50" s="1"/>
  <c r="W54" i="50" s="1"/>
  <c r="W56" i="50" s="1"/>
  <c r="W59" i="50" s="1"/>
  <c r="W62" i="50" s="1"/>
  <c r="V35" i="50"/>
  <c r="U35" i="50"/>
  <c r="U51" i="50" s="1"/>
  <c r="U54" i="50" s="1"/>
  <c r="U56" i="50" s="1"/>
  <c r="U59" i="50" s="1"/>
  <c r="U62" i="50" s="1"/>
  <c r="T35" i="50"/>
  <c r="S35" i="50"/>
  <c r="S51" i="50" s="1"/>
  <c r="S54" i="50" s="1"/>
  <c r="S56" i="50" s="1"/>
  <c r="S59" i="50" s="1"/>
  <c r="S62" i="50" s="1"/>
  <c r="R35" i="50"/>
  <c r="R51" i="50" s="1"/>
  <c r="R54" i="50" s="1"/>
  <c r="R56" i="50" s="1"/>
  <c r="R59" i="50" s="1"/>
  <c r="R62" i="50" s="1"/>
  <c r="Q35" i="50"/>
  <c r="P35" i="50"/>
  <c r="O35" i="50"/>
  <c r="O51" i="50" s="1"/>
  <c r="O54" i="50" s="1"/>
  <c r="O56" i="50" s="1"/>
  <c r="O59" i="50" s="1"/>
  <c r="O62" i="50" s="1"/>
  <c r="N35" i="50"/>
  <c r="N51" i="50" s="1"/>
  <c r="N54" i="50" s="1"/>
  <c r="N56" i="50" s="1"/>
  <c r="N59" i="50" s="1"/>
  <c r="N62" i="50" s="1"/>
  <c r="M35" i="50"/>
  <c r="M51" i="50" s="1"/>
  <c r="M54" i="50" s="1"/>
  <c r="M56" i="50" s="1"/>
  <c r="M59" i="50" s="1"/>
  <c r="M62" i="50" s="1"/>
  <c r="L35" i="50"/>
  <c r="L51" i="50" s="1"/>
  <c r="L54" i="50" s="1"/>
  <c r="L56" i="50" s="1"/>
  <c r="L59" i="50" s="1"/>
  <c r="L62" i="50" s="1"/>
  <c r="K35" i="50"/>
  <c r="K51" i="50" s="1"/>
  <c r="K54" i="50" s="1"/>
  <c r="K56" i="50" s="1"/>
  <c r="K59" i="50" s="1"/>
  <c r="K62" i="50" s="1"/>
  <c r="J35" i="50"/>
  <c r="J51" i="50" s="1"/>
  <c r="J54" i="50" s="1"/>
  <c r="J56" i="50" s="1"/>
  <c r="J59" i="50" s="1"/>
  <c r="J62" i="50" s="1"/>
  <c r="I35" i="50"/>
  <c r="H35" i="50"/>
  <c r="H51" i="50" s="1"/>
  <c r="H54" i="50" s="1"/>
  <c r="H56" i="50" s="1"/>
  <c r="H59" i="50" s="1"/>
  <c r="H62" i="50" s="1"/>
  <c r="G35" i="50"/>
  <c r="G51" i="50" s="1"/>
  <c r="G54" i="50" s="1"/>
  <c r="G56" i="50" s="1"/>
  <c r="G59" i="50" s="1"/>
  <c r="G62" i="50" s="1"/>
  <c r="F35" i="50"/>
  <c r="F51" i="50" s="1"/>
  <c r="F54" i="50" s="1"/>
  <c r="F56" i="50" s="1"/>
  <c r="F59" i="50" s="1"/>
  <c r="F62" i="50" s="1"/>
  <c r="E35" i="50"/>
  <c r="E51" i="50" s="1"/>
  <c r="E54" i="50" s="1"/>
  <c r="E56" i="50" s="1"/>
  <c r="E59" i="50" s="1"/>
  <c r="E62" i="50" s="1"/>
  <c r="D35" i="50"/>
  <c r="D51" i="50" s="1"/>
  <c r="D54" i="50" s="1"/>
  <c r="D56" i="50" s="1"/>
  <c r="D59" i="50" s="1"/>
  <c r="D62" i="50" s="1"/>
  <c r="C35" i="50"/>
  <c r="C51" i="50" s="1"/>
  <c r="C54" i="50" s="1"/>
  <c r="C56" i="50" s="1"/>
  <c r="C59" i="50" s="1"/>
  <c r="C62" i="50" s="1"/>
  <c r="AA51" i="51"/>
  <c r="AA54" i="51" s="1"/>
  <c r="AA56" i="51" s="1"/>
  <c r="AA59" i="51" s="1"/>
  <c r="AA62" i="51" s="1"/>
  <c r="AA50" i="51"/>
  <c r="Y50" i="51"/>
  <c r="X50" i="5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K51" i="51" s="1"/>
  <c r="K54" i="51" s="1"/>
  <c r="K56" i="51" s="1"/>
  <c r="K59" i="51" s="1"/>
  <c r="K62" i="51" s="1"/>
  <c r="J50" i="51"/>
  <c r="I50" i="51"/>
  <c r="H50" i="51"/>
  <c r="G50" i="51"/>
  <c r="F50" i="51"/>
  <c r="E50" i="51"/>
  <c r="D50" i="51"/>
  <c r="C50" i="51"/>
  <c r="C51" i="51" s="1"/>
  <c r="C54" i="51" s="1"/>
  <c r="C56" i="51" s="1"/>
  <c r="C59" i="51" s="1"/>
  <c r="C62" i="51" s="1"/>
  <c r="AA35" i="51"/>
  <c r="Y35" i="51"/>
  <c r="Y51" i="51" s="1"/>
  <c r="Y54" i="51" s="1"/>
  <c r="Y56" i="51" s="1"/>
  <c r="Y59" i="51" s="1"/>
  <c r="Y62" i="51" s="1"/>
  <c r="X35" i="51"/>
  <c r="Z35" i="51" s="1"/>
  <c r="W35" i="51"/>
  <c r="W51" i="51" s="1"/>
  <c r="W54" i="51" s="1"/>
  <c r="W56" i="51" s="1"/>
  <c r="W59" i="51" s="1"/>
  <c r="W62" i="51" s="1"/>
  <c r="V35" i="51"/>
  <c r="U35" i="51"/>
  <c r="U51" i="51" s="1"/>
  <c r="U54" i="51" s="1"/>
  <c r="U56" i="51" s="1"/>
  <c r="U59" i="51" s="1"/>
  <c r="U62" i="51" s="1"/>
  <c r="T35" i="51"/>
  <c r="T51" i="51" s="1"/>
  <c r="T54" i="51" s="1"/>
  <c r="T56" i="51" s="1"/>
  <c r="T59" i="51" s="1"/>
  <c r="T62" i="51" s="1"/>
  <c r="S35" i="51"/>
  <c r="S51" i="51" s="1"/>
  <c r="S54" i="51" s="1"/>
  <c r="S56" i="51" s="1"/>
  <c r="S59" i="51" s="1"/>
  <c r="S62" i="51" s="1"/>
  <c r="R35" i="51"/>
  <c r="R51" i="51" s="1"/>
  <c r="R54" i="51" s="1"/>
  <c r="R56" i="51" s="1"/>
  <c r="R59" i="51" s="1"/>
  <c r="R62" i="51" s="1"/>
  <c r="Q35" i="51"/>
  <c r="Q51" i="51" s="1"/>
  <c r="Q54" i="51" s="1"/>
  <c r="Q56" i="51" s="1"/>
  <c r="Q59" i="51" s="1"/>
  <c r="Q62" i="51" s="1"/>
  <c r="P35" i="51"/>
  <c r="O35" i="51"/>
  <c r="O51" i="51" s="1"/>
  <c r="O54" i="51" s="1"/>
  <c r="O56" i="51" s="1"/>
  <c r="O59" i="51" s="1"/>
  <c r="O62" i="51" s="1"/>
  <c r="N35" i="51"/>
  <c r="M35" i="51"/>
  <c r="M51" i="51" s="1"/>
  <c r="M54" i="51" s="1"/>
  <c r="M56" i="51" s="1"/>
  <c r="M59" i="51" s="1"/>
  <c r="M62" i="51" s="1"/>
  <c r="L35" i="51"/>
  <c r="L51" i="51" s="1"/>
  <c r="L54" i="51" s="1"/>
  <c r="L56" i="51" s="1"/>
  <c r="L59" i="51" s="1"/>
  <c r="L62" i="51" s="1"/>
  <c r="K35" i="51"/>
  <c r="J35" i="51"/>
  <c r="J51" i="51" s="1"/>
  <c r="J54" i="51" s="1"/>
  <c r="J56" i="51" s="1"/>
  <c r="J59" i="51" s="1"/>
  <c r="J62" i="51" s="1"/>
  <c r="I35" i="51"/>
  <c r="I51" i="51" s="1"/>
  <c r="I54" i="51" s="1"/>
  <c r="I56" i="51" s="1"/>
  <c r="I59" i="51" s="1"/>
  <c r="I62" i="51" s="1"/>
  <c r="H35" i="51"/>
  <c r="G35" i="51"/>
  <c r="G51" i="51" s="1"/>
  <c r="G54" i="51" s="1"/>
  <c r="G56" i="51" s="1"/>
  <c r="G59" i="51" s="1"/>
  <c r="G62" i="51" s="1"/>
  <c r="F35" i="51"/>
  <c r="E35" i="51"/>
  <c r="E51" i="51" s="1"/>
  <c r="E54" i="51" s="1"/>
  <c r="E56" i="51" s="1"/>
  <c r="E59" i="51" s="1"/>
  <c r="E62" i="51" s="1"/>
  <c r="D35" i="51"/>
  <c r="D51" i="51" s="1"/>
  <c r="D54" i="51" s="1"/>
  <c r="D56" i="51" s="1"/>
  <c r="D59" i="51" s="1"/>
  <c r="D62" i="51" s="1"/>
  <c r="C35" i="51"/>
  <c r="U54" i="52"/>
  <c r="U56" i="52" s="1"/>
  <c r="U59" i="52" s="1"/>
  <c r="U62" i="52" s="1"/>
  <c r="E54" i="52"/>
  <c r="E56" i="52" s="1"/>
  <c r="E59" i="52" s="1"/>
  <c r="E62" i="52" s="1"/>
  <c r="D51" i="52"/>
  <c r="D54" i="52" s="1"/>
  <c r="D56" i="52" s="1"/>
  <c r="D59" i="52" s="1"/>
  <c r="D62" i="52" s="1"/>
  <c r="AA50" i="52"/>
  <c r="Y50" i="52"/>
  <c r="X50" i="52"/>
  <c r="W50" i="52"/>
  <c r="V50" i="52"/>
  <c r="U50" i="52"/>
  <c r="T50" i="52"/>
  <c r="S50" i="52"/>
  <c r="R50" i="52"/>
  <c r="Q50" i="52"/>
  <c r="P50" i="52"/>
  <c r="O50" i="52"/>
  <c r="N50" i="52"/>
  <c r="M50" i="52"/>
  <c r="L50" i="52"/>
  <c r="K50" i="52"/>
  <c r="J50" i="52"/>
  <c r="I50" i="52"/>
  <c r="H50" i="52"/>
  <c r="G50" i="52"/>
  <c r="F50" i="52"/>
  <c r="E50" i="52"/>
  <c r="D50" i="52"/>
  <c r="C50" i="52"/>
  <c r="AA35" i="52"/>
  <c r="AA51" i="52" s="1"/>
  <c r="AA54" i="52" s="1"/>
  <c r="AA56" i="52" s="1"/>
  <c r="AA59" i="52" s="1"/>
  <c r="AA62" i="52" s="1"/>
  <c r="Y35" i="52"/>
  <c r="Y51" i="52" s="1"/>
  <c r="Y54" i="52" s="1"/>
  <c r="Y56" i="52" s="1"/>
  <c r="Y59" i="52" s="1"/>
  <c r="Y62" i="52" s="1"/>
  <c r="X35" i="52"/>
  <c r="W35" i="52"/>
  <c r="V35" i="52"/>
  <c r="V51" i="52" s="1"/>
  <c r="V54" i="52" s="1"/>
  <c r="V56" i="52" s="1"/>
  <c r="V59" i="52" s="1"/>
  <c r="V62" i="52" s="1"/>
  <c r="U35" i="52"/>
  <c r="U51" i="52" s="1"/>
  <c r="T35" i="52"/>
  <c r="T51" i="52" s="1"/>
  <c r="T54" i="52" s="1"/>
  <c r="T56" i="52" s="1"/>
  <c r="T59" i="52" s="1"/>
  <c r="T62" i="52" s="1"/>
  <c r="S35" i="52"/>
  <c r="S51" i="52" s="1"/>
  <c r="S54" i="52" s="1"/>
  <c r="S56" i="52" s="1"/>
  <c r="S59" i="52" s="1"/>
  <c r="S62" i="52" s="1"/>
  <c r="R35" i="52"/>
  <c r="R51" i="52" s="1"/>
  <c r="R54" i="52" s="1"/>
  <c r="R56" i="52" s="1"/>
  <c r="R59" i="52" s="1"/>
  <c r="R62" i="52" s="1"/>
  <c r="Q35" i="52"/>
  <c r="P35" i="52"/>
  <c r="P51" i="52" s="1"/>
  <c r="P54" i="52" s="1"/>
  <c r="P56" i="52" s="1"/>
  <c r="P59" i="52" s="1"/>
  <c r="P62" i="52" s="1"/>
  <c r="O35" i="52"/>
  <c r="N35" i="52"/>
  <c r="N51" i="52" s="1"/>
  <c r="N54" i="52" s="1"/>
  <c r="N56" i="52" s="1"/>
  <c r="N59" i="52" s="1"/>
  <c r="N62" i="52" s="1"/>
  <c r="M35" i="52"/>
  <c r="M51" i="52" s="1"/>
  <c r="M54" i="52" s="1"/>
  <c r="M56" i="52" s="1"/>
  <c r="M59" i="52" s="1"/>
  <c r="M62" i="52" s="1"/>
  <c r="L35" i="52"/>
  <c r="L51" i="52" s="1"/>
  <c r="L54" i="52" s="1"/>
  <c r="L56" i="52" s="1"/>
  <c r="L59" i="52" s="1"/>
  <c r="L62" i="52" s="1"/>
  <c r="K35" i="52"/>
  <c r="K51" i="52" s="1"/>
  <c r="K54" i="52" s="1"/>
  <c r="K56" i="52" s="1"/>
  <c r="K59" i="52" s="1"/>
  <c r="K62" i="52" s="1"/>
  <c r="J35" i="52"/>
  <c r="J51" i="52" s="1"/>
  <c r="J54" i="52" s="1"/>
  <c r="J56" i="52" s="1"/>
  <c r="J59" i="52" s="1"/>
  <c r="J62" i="52" s="1"/>
  <c r="I35" i="52"/>
  <c r="I51" i="52" s="1"/>
  <c r="I54" i="52" s="1"/>
  <c r="I56" i="52" s="1"/>
  <c r="I59" i="52" s="1"/>
  <c r="I62" i="52" s="1"/>
  <c r="H35" i="52"/>
  <c r="H51" i="52" s="1"/>
  <c r="H54" i="52" s="1"/>
  <c r="H56" i="52" s="1"/>
  <c r="H59" i="52" s="1"/>
  <c r="H62" i="52" s="1"/>
  <c r="G35" i="52"/>
  <c r="F35" i="52"/>
  <c r="F51" i="52" s="1"/>
  <c r="F54" i="52" s="1"/>
  <c r="F56" i="52" s="1"/>
  <c r="F59" i="52" s="1"/>
  <c r="F62" i="52" s="1"/>
  <c r="E35" i="52"/>
  <c r="E51" i="52" s="1"/>
  <c r="D35" i="52"/>
  <c r="C35" i="52"/>
  <c r="C51" i="52" s="1"/>
  <c r="C54" i="52" s="1"/>
  <c r="C56" i="52" s="1"/>
  <c r="C59" i="52" s="1"/>
  <c r="C62" i="52" s="1"/>
  <c r="L54" i="53"/>
  <c r="L56" i="53" s="1"/>
  <c r="L59" i="53" s="1"/>
  <c r="L62" i="53" s="1"/>
  <c r="H54" i="53"/>
  <c r="H56" i="53" s="1"/>
  <c r="H59" i="53" s="1"/>
  <c r="H62" i="53" s="1"/>
  <c r="I51" i="53"/>
  <c r="I54" i="53" s="1"/>
  <c r="I56" i="53" s="1"/>
  <c r="I59" i="53" s="1"/>
  <c r="I62" i="53" s="1"/>
  <c r="AA50" i="53"/>
  <c r="Z50" i="53"/>
  <c r="Y50" i="53"/>
  <c r="X50" i="53"/>
  <c r="W50" i="53"/>
  <c r="V50" i="53"/>
  <c r="U50" i="53"/>
  <c r="T50" i="53"/>
  <c r="S50" i="53"/>
  <c r="R50" i="53"/>
  <c r="Q50" i="53"/>
  <c r="P50" i="53"/>
  <c r="O50" i="53"/>
  <c r="N50" i="53"/>
  <c r="M50" i="53"/>
  <c r="L50" i="53"/>
  <c r="K50" i="53"/>
  <c r="J50" i="53"/>
  <c r="I50" i="53"/>
  <c r="H50" i="53"/>
  <c r="G50" i="53"/>
  <c r="F50" i="53"/>
  <c r="E50" i="53"/>
  <c r="D50" i="53"/>
  <c r="C50" i="53"/>
  <c r="AA35" i="53"/>
  <c r="AA51" i="53" s="1"/>
  <c r="AA54" i="53" s="1"/>
  <c r="AA56" i="53" s="1"/>
  <c r="AA59" i="53" s="1"/>
  <c r="AA62" i="53" s="1"/>
  <c r="Y35" i="53"/>
  <c r="Y51" i="53" s="1"/>
  <c r="Y54" i="53" s="1"/>
  <c r="Y56" i="53" s="1"/>
  <c r="Y59" i="53" s="1"/>
  <c r="Y62" i="53" s="1"/>
  <c r="X35" i="53"/>
  <c r="W35" i="53"/>
  <c r="W51" i="53" s="1"/>
  <c r="W54" i="53" s="1"/>
  <c r="W56" i="53" s="1"/>
  <c r="W59" i="53" s="1"/>
  <c r="W62" i="53" s="1"/>
  <c r="V35" i="53"/>
  <c r="U35" i="53"/>
  <c r="U51" i="53" s="1"/>
  <c r="U54" i="53" s="1"/>
  <c r="U56" i="53" s="1"/>
  <c r="U59" i="53" s="1"/>
  <c r="U62" i="53" s="1"/>
  <c r="T35" i="53"/>
  <c r="T51" i="53" s="1"/>
  <c r="T54" i="53" s="1"/>
  <c r="T56" i="53" s="1"/>
  <c r="T59" i="53" s="1"/>
  <c r="T62" i="53" s="1"/>
  <c r="S35" i="53"/>
  <c r="S51" i="53" s="1"/>
  <c r="S54" i="53" s="1"/>
  <c r="S56" i="53" s="1"/>
  <c r="S59" i="53" s="1"/>
  <c r="S62" i="53" s="1"/>
  <c r="R35" i="53"/>
  <c r="R51" i="53" s="1"/>
  <c r="R54" i="53" s="1"/>
  <c r="R56" i="53" s="1"/>
  <c r="R59" i="53" s="1"/>
  <c r="R62" i="53" s="1"/>
  <c r="Q35" i="53"/>
  <c r="Q51" i="53" s="1"/>
  <c r="Q54" i="53" s="1"/>
  <c r="Q56" i="53" s="1"/>
  <c r="Q59" i="53" s="1"/>
  <c r="Q62" i="53" s="1"/>
  <c r="P35" i="53"/>
  <c r="P51" i="53" s="1"/>
  <c r="P54" i="53" s="1"/>
  <c r="P56" i="53" s="1"/>
  <c r="P59" i="53" s="1"/>
  <c r="P62" i="53" s="1"/>
  <c r="O35" i="53"/>
  <c r="O51" i="53" s="1"/>
  <c r="O54" i="53" s="1"/>
  <c r="O56" i="53" s="1"/>
  <c r="O59" i="53" s="1"/>
  <c r="O62" i="53" s="1"/>
  <c r="N35" i="53"/>
  <c r="M35" i="53"/>
  <c r="M51" i="53" s="1"/>
  <c r="M54" i="53" s="1"/>
  <c r="M56" i="53" s="1"/>
  <c r="M59" i="53" s="1"/>
  <c r="M62" i="53" s="1"/>
  <c r="L35" i="53"/>
  <c r="L51" i="53" s="1"/>
  <c r="K35" i="53"/>
  <c r="K51" i="53" s="1"/>
  <c r="K54" i="53" s="1"/>
  <c r="K56" i="53" s="1"/>
  <c r="K59" i="53" s="1"/>
  <c r="K62" i="53" s="1"/>
  <c r="J35" i="53"/>
  <c r="J51" i="53" s="1"/>
  <c r="J54" i="53" s="1"/>
  <c r="J56" i="53" s="1"/>
  <c r="J59" i="53" s="1"/>
  <c r="J62" i="53" s="1"/>
  <c r="I35" i="53"/>
  <c r="H35" i="53"/>
  <c r="H51" i="53" s="1"/>
  <c r="G35" i="53"/>
  <c r="G51" i="53" s="1"/>
  <c r="G54" i="53" s="1"/>
  <c r="G56" i="53" s="1"/>
  <c r="G59" i="53" s="1"/>
  <c r="G62" i="53" s="1"/>
  <c r="F35" i="53"/>
  <c r="E35" i="53"/>
  <c r="E51" i="53" s="1"/>
  <c r="E54" i="53" s="1"/>
  <c r="E56" i="53" s="1"/>
  <c r="E59" i="53" s="1"/>
  <c r="E62" i="53" s="1"/>
  <c r="D35" i="53"/>
  <c r="D51" i="53" s="1"/>
  <c r="D54" i="53" s="1"/>
  <c r="D56" i="53" s="1"/>
  <c r="D59" i="53" s="1"/>
  <c r="D62" i="53" s="1"/>
  <c r="C35" i="53"/>
  <c r="C51" i="53" s="1"/>
  <c r="C54" i="53" s="1"/>
  <c r="C56" i="53" s="1"/>
  <c r="C59" i="53" s="1"/>
  <c r="C62" i="53" s="1"/>
  <c r="M51" i="54"/>
  <c r="M54" i="54" s="1"/>
  <c r="M56" i="54" s="1"/>
  <c r="M59" i="54" s="1"/>
  <c r="M62" i="54" s="1"/>
  <c r="AA50" i="54"/>
  <c r="Y50" i="54"/>
  <c r="X50" i="54"/>
  <c r="Z50" i="54" s="1"/>
  <c r="W50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AA35" i="54"/>
  <c r="AA51" i="54" s="1"/>
  <c r="AA54" i="54" s="1"/>
  <c r="AA56" i="54" s="1"/>
  <c r="AA59" i="54" s="1"/>
  <c r="AA62" i="54" s="1"/>
  <c r="Y35" i="54"/>
  <c r="Y51" i="54" s="1"/>
  <c r="Y54" i="54" s="1"/>
  <c r="Y56" i="54" s="1"/>
  <c r="Y59" i="54" s="1"/>
  <c r="Y62" i="54" s="1"/>
  <c r="X35" i="54"/>
  <c r="W35" i="54"/>
  <c r="W51" i="54" s="1"/>
  <c r="W54" i="54" s="1"/>
  <c r="W56" i="54" s="1"/>
  <c r="W59" i="54" s="1"/>
  <c r="W62" i="54" s="1"/>
  <c r="V35" i="54"/>
  <c r="U35" i="54"/>
  <c r="U51" i="54" s="1"/>
  <c r="U54" i="54" s="1"/>
  <c r="U56" i="54" s="1"/>
  <c r="U59" i="54" s="1"/>
  <c r="U62" i="54" s="1"/>
  <c r="T35" i="54"/>
  <c r="T51" i="54" s="1"/>
  <c r="T54" i="54" s="1"/>
  <c r="T56" i="54" s="1"/>
  <c r="T59" i="54" s="1"/>
  <c r="T62" i="54" s="1"/>
  <c r="S35" i="54"/>
  <c r="R35" i="54"/>
  <c r="R51" i="54" s="1"/>
  <c r="R54" i="54" s="1"/>
  <c r="R56" i="54" s="1"/>
  <c r="R59" i="54" s="1"/>
  <c r="R62" i="54" s="1"/>
  <c r="Q35" i="54"/>
  <c r="Q51" i="54" s="1"/>
  <c r="Q54" i="54" s="1"/>
  <c r="Q56" i="54" s="1"/>
  <c r="Q59" i="54" s="1"/>
  <c r="Q62" i="54" s="1"/>
  <c r="P35" i="54"/>
  <c r="P51" i="54" s="1"/>
  <c r="P54" i="54" s="1"/>
  <c r="P56" i="54" s="1"/>
  <c r="P59" i="54" s="1"/>
  <c r="P62" i="54" s="1"/>
  <c r="O35" i="54"/>
  <c r="O51" i="54" s="1"/>
  <c r="O54" i="54" s="1"/>
  <c r="O56" i="54" s="1"/>
  <c r="O59" i="54" s="1"/>
  <c r="O62" i="54" s="1"/>
  <c r="N35" i="54"/>
  <c r="M35" i="54"/>
  <c r="L35" i="54"/>
  <c r="L51" i="54" s="1"/>
  <c r="L54" i="54" s="1"/>
  <c r="L56" i="54" s="1"/>
  <c r="L59" i="54" s="1"/>
  <c r="L62" i="54" s="1"/>
  <c r="K35" i="54"/>
  <c r="J35" i="54"/>
  <c r="J51" i="54" s="1"/>
  <c r="J54" i="54" s="1"/>
  <c r="J56" i="54" s="1"/>
  <c r="J59" i="54" s="1"/>
  <c r="J62" i="54" s="1"/>
  <c r="I35" i="54"/>
  <c r="I51" i="54" s="1"/>
  <c r="I54" i="54" s="1"/>
  <c r="I56" i="54" s="1"/>
  <c r="I59" i="54" s="1"/>
  <c r="I62" i="54" s="1"/>
  <c r="H35" i="54"/>
  <c r="G35" i="54"/>
  <c r="G51" i="54" s="1"/>
  <c r="G54" i="54" s="1"/>
  <c r="G56" i="54" s="1"/>
  <c r="G59" i="54" s="1"/>
  <c r="G62" i="54" s="1"/>
  <c r="F35" i="54"/>
  <c r="E35" i="54"/>
  <c r="E51" i="54" s="1"/>
  <c r="E54" i="54" s="1"/>
  <c r="E56" i="54" s="1"/>
  <c r="E59" i="54" s="1"/>
  <c r="E62" i="54" s="1"/>
  <c r="D35" i="54"/>
  <c r="D51" i="54" s="1"/>
  <c r="D54" i="54" s="1"/>
  <c r="D56" i="54" s="1"/>
  <c r="D59" i="54" s="1"/>
  <c r="D62" i="54" s="1"/>
  <c r="C35" i="54"/>
  <c r="Y51" i="55"/>
  <c r="Y54" i="55" s="1"/>
  <c r="Y56" i="55" s="1"/>
  <c r="Y59" i="55" s="1"/>
  <c r="Y62" i="55" s="1"/>
  <c r="AA50" i="55"/>
  <c r="Y50" i="55"/>
  <c r="X50" i="55"/>
  <c r="Z50" i="55" s="1"/>
  <c r="W50" i="55"/>
  <c r="W51" i="55" s="1"/>
  <c r="W54" i="55" s="1"/>
  <c r="W56" i="55" s="1"/>
  <c r="W59" i="55" s="1"/>
  <c r="W62" i="55" s="1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AA35" i="55"/>
  <c r="AA51" i="55" s="1"/>
  <c r="AA54" i="55" s="1"/>
  <c r="AA56" i="55" s="1"/>
  <c r="AA59" i="55" s="1"/>
  <c r="AA62" i="55" s="1"/>
  <c r="Y35" i="55"/>
  <c r="X35" i="55"/>
  <c r="Z35" i="55" s="1"/>
  <c r="W35" i="55"/>
  <c r="V35" i="55"/>
  <c r="V51" i="55" s="1"/>
  <c r="V54" i="55" s="1"/>
  <c r="V56" i="55" s="1"/>
  <c r="V59" i="55" s="1"/>
  <c r="V62" i="55" s="1"/>
  <c r="U35" i="55"/>
  <c r="T35" i="55"/>
  <c r="T51" i="55" s="1"/>
  <c r="T54" i="55" s="1"/>
  <c r="T56" i="55" s="1"/>
  <c r="T59" i="55" s="1"/>
  <c r="T62" i="55" s="1"/>
  <c r="S35" i="55"/>
  <c r="S51" i="55" s="1"/>
  <c r="S54" i="55" s="1"/>
  <c r="S56" i="55" s="1"/>
  <c r="S59" i="55" s="1"/>
  <c r="S62" i="55" s="1"/>
  <c r="R35" i="55"/>
  <c r="R51" i="55" s="1"/>
  <c r="R54" i="55" s="1"/>
  <c r="R56" i="55" s="1"/>
  <c r="R59" i="55" s="1"/>
  <c r="R62" i="55" s="1"/>
  <c r="Q35" i="55"/>
  <c r="Q51" i="55" s="1"/>
  <c r="Q54" i="55" s="1"/>
  <c r="Q56" i="55" s="1"/>
  <c r="Q59" i="55" s="1"/>
  <c r="Q62" i="55" s="1"/>
  <c r="P35" i="55"/>
  <c r="O35" i="55"/>
  <c r="N35" i="55"/>
  <c r="N51" i="55" s="1"/>
  <c r="N54" i="55" s="1"/>
  <c r="N56" i="55" s="1"/>
  <c r="N59" i="55" s="1"/>
  <c r="N62" i="55" s="1"/>
  <c r="M35" i="55"/>
  <c r="L35" i="55"/>
  <c r="K35" i="55"/>
  <c r="K51" i="55" s="1"/>
  <c r="K54" i="55" s="1"/>
  <c r="K56" i="55" s="1"/>
  <c r="K59" i="55" s="1"/>
  <c r="K62" i="55" s="1"/>
  <c r="J35" i="55"/>
  <c r="I35" i="55"/>
  <c r="H35" i="55"/>
  <c r="H51" i="55" s="1"/>
  <c r="H54" i="55" s="1"/>
  <c r="H56" i="55" s="1"/>
  <c r="H59" i="55" s="1"/>
  <c r="H62" i="55" s="1"/>
  <c r="G35" i="55"/>
  <c r="F35" i="55"/>
  <c r="F51" i="55" s="1"/>
  <c r="F54" i="55" s="1"/>
  <c r="F56" i="55" s="1"/>
  <c r="F59" i="55" s="1"/>
  <c r="F62" i="55" s="1"/>
  <c r="E35" i="55"/>
  <c r="D35" i="55"/>
  <c r="D51" i="55" s="1"/>
  <c r="D54" i="55" s="1"/>
  <c r="D56" i="55" s="1"/>
  <c r="D59" i="55" s="1"/>
  <c r="D62" i="55" s="1"/>
  <c r="C35" i="55"/>
  <c r="C51" i="55" s="1"/>
  <c r="C54" i="55" s="1"/>
  <c r="C56" i="55" s="1"/>
  <c r="C59" i="55" s="1"/>
  <c r="C62" i="55" s="1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I51" i="1" s="1"/>
  <c r="I54" i="1" s="1"/>
  <c r="I56" i="1" s="1"/>
  <c r="I59" i="1" s="1"/>
  <c r="I62" i="1" s="1"/>
  <c r="H50" i="1"/>
  <c r="G50" i="1"/>
  <c r="F50" i="1"/>
  <c r="E50" i="1"/>
  <c r="D50" i="1"/>
  <c r="C50" i="1"/>
  <c r="AA35" i="1"/>
  <c r="AA51" i="1" s="1"/>
  <c r="AA54" i="1" s="1"/>
  <c r="AA56" i="1" s="1"/>
  <c r="AA59" i="1" s="1"/>
  <c r="AA62" i="1" s="1"/>
  <c r="Z35" i="1"/>
  <c r="Y35" i="1"/>
  <c r="X35" i="1"/>
  <c r="X51" i="1" s="1"/>
  <c r="X54" i="1" s="1"/>
  <c r="W35" i="1"/>
  <c r="W51" i="1" s="1"/>
  <c r="W54" i="1" s="1"/>
  <c r="W56" i="1" s="1"/>
  <c r="W59" i="1" s="1"/>
  <c r="W62" i="1" s="1"/>
  <c r="V35" i="1"/>
  <c r="V51" i="1" s="1"/>
  <c r="V54" i="1" s="1"/>
  <c r="V56" i="1" s="1"/>
  <c r="V59" i="1" s="1"/>
  <c r="V62" i="1" s="1"/>
  <c r="U35" i="1"/>
  <c r="U51" i="1" s="1"/>
  <c r="U54" i="1" s="1"/>
  <c r="U56" i="1" s="1"/>
  <c r="U59" i="1" s="1"/>
  <c r="U62" i="1" s="1"/>
  <c r="T35" i="1"/>
  <c r="S35" i="1"/>
  <c r="S51" i="1" s="1"/>
  <c r="S54" i="1" s="1"/>
  <c r="S56" i="1" s="1"/>
  <c r="S59" i="1" s="1"/>
  <c r="S62" i="1" s="1"/>
  <c r="R35" i="1"/>
  <c r="R51" i="1" s="1"/>
  <c r="R54" i="1" s="1"/>
  <c r="R56" i="1" s="1"/>
  <c r="R59" i="1" s="1"/>
  <c r="R62" i="1" s="1"/>
  <c r="Q35" i="1"/>
  <c r="P35" i="1"/>
  <c r="P51" i="1" s="1"/>
  <c r="P54" i="1" s="1"/>
  <c r="P56" i="1" s="1"/>
  <c r="P59" i="1" s="1"/>
  <c r="P62" i="1" s="1"/>
  <c r="O35" i="1"/>
  <c r="O51" i="1" s="1"/>
  <c r="O54" i="1" s="1"/>
  <c r="O56" i="1" s="1"/>
  <c r="O59" i="1" s="1"/>
  <c r="O62" i="1" s="1"/>
  <c r="N35" i="1"/>
  <c r="N51" i="1" s="1"/>
  <c r="N54" i="1" s="1"/>
  <c r="N56" i="1" s="1"/>
  <c r="N59" i="1" s="1"/>
  <c r="N62" i="1" s="1"/>
  <c r="M35" i="1"/>
  <c r="M51" i="1" s="1"/>
  <c r="M54" i="1" s="1"/>
  <c r="M56" i="1" s="1"/>
  <c r="M59" i="1" s="1"/>
  <c r="M62" i="1" s="1"/>
  <c r="L35" i="1"/>
  <c r="K35" i="1"/>
  <c r="J35" i="1"/>
  <c r="J51" i="1" s="1"/>
  <c r="J54" i="1" s="1"/>
  <c r="J56" i="1" s="1"/>
  <c r="J59" i="1" s="1"/>
  <c r="J62" i="1" s="1"/>
  <c r="I35" i="1"/>
  <c r="H35" i="1"/>
  <c r="H51" i="1" s="1"/>
  <c r="H54" i="1" s="1"/>
  <c r="H56" i="1" s="1"/>
  <c r="H59" i="1" s="1"/>
  <c r="H62" i="1" s="1"/>
  <c r="G35" i="1"/>
  <c r="G51" i="1" s="1"/>
  <c r="G54" i="1" s="1"/>
  <c r="G56" i="1" s="1"/>
  <c r="G59" i="1" s="1"/>
  <c r="G62" i="1" s="1"/>
  <c r="F35" i="1"/>
  <c r="F51" i="1" s="1"/>
  <c r="F54" i="1" s="1"/>
  <c r="F56" i="1" s="1"/>
  <c r="F59" i="1" s="1"/>
  <c r="F62" i="1" s="1"/>
  <c r="E35" i="1"/>
  <c r="E51" i="1" s="1"/>
  <c r="E54" i="1" s="1"/>
  <c r="E56" i="1" s="1"/>
  <c r="E59" i="1" s="1"/>
  <c r="E62" i="1" s="1"/>
  <c r="D35" i="1"/>
  <c r="C35" i="1"/>
  <c r="C51" i="1" s="1"/>
  <c r="C54" i="1" s="1"/>
  <c r="C56" i="1" s="1"/>
  <c r="C59" i="1" s="1"/>
  <c r="C62" i="1" s="1"/>
  <c r="X54" i="41" l="1"/>
  <c r="Z51" i="41"/>
  <c r="Q51" i="52"/>
  <c r="Q54" i="52" s="1"/>
  <c r="Q56" i="52" s="1"/>
  <c r="Q59" i="52" s="1"/>
  <c r="Q62" i="52" s="1"/>
  <c r="E51" i="48"/>
  <c r="E54" i="48" s="1"/>
  <c r="E56" i="48" s="1"/>
  <c r="E59" i="48" s="1"/>
  <c r="E62" i="48" s="1"/>
  <c r="M51" i="48"/>
  <c r="M54" i="48" s="1"/>
  <c r="M56" i="48" s="1"/>
  <c r="M59" i="48" s="1"/>
  <c r="M62" i="48" s="1"/>
  <c r="U51" i="48"/>
  <c r="U54" i="48" s="1"/>
  <c r="U56" i="48" s="1"/>
  <c r="U59" i="48" s="1"/>
  <c r="U62" i="48" s="1"/>
  <c r="K51" i="47"/>
  <c r="K54" i="47" s="1"/>
  <c r="K56" i="47" s="1"/>
  <c r="K59" i="47" s="1"/>
  <c r="K62" i="47" s="1"/>
  <c r="S51" i="47"/>
  <c r="S54" i="47" s="1"/>
  <c r="S56" i="47" s="1"/>
  <c r="S59" i="47" s="1"/>
  <c r="S62" i="47" s="1"/>
  <c r="AA51" i="47"/>
  <c r="AA54" i="47" s="1"/>
  <c r="AA56" i="47" s="1"/>
  <c r="AA59" i="47" s="1"/>
  <c r="AA62" i="47" s="1"/>
  <c r="L51" i="46"/>
  <c r="L54" i="46" s="1"/>
  <c r="L56" i="46" s="1"/>
  <c r="L59" i="46" s="1"/>
  <c r="L62" i="46" s="1"/>
  <c r="T51" i="46"/>
  <c r="T54" i="46" s="1"/>
  <c r="T56" i="46" s="1"/>
  <c r="T59" i="46" s="1"/>
  <c r="T62" i="46" s="1"/>
  <c r="C51" i="44"/>
  <c r="C54" i="44" s="1"/>
  <c r="C56" i="44" s="1"/>
  <c r="C59" i="44" s="1"/>
  <c r="C62" i="44" s="1"/>
  <c r="J51" i="43"/>
  <c r="J54" i="43" s="1"/>
  <c r="J56" i="43" s="1"/>
  <c r="J59" i="43" s="1"/>
  <c r="J62" i="43" s="1"/>
  <c r="R51" i="43"/>
  <c r="R54" i="43" s="1"/>
  <c r="R56" i="43" s="1"/>
  <c r="R59" i="43" s="1"/>
  <c r="R62" i="43" s="1"/>
  <c r="AA51" i="42"/>
  <c r="AA54" i="42" s="1"/>
  <c r="AA56" i="42" s="1"/>
  <c r="AA59" i="42" s="1"/>
  <c r="AA62" i="42" s="1"/>
  <c r="G51" i="41"/>
  <c r="G54" i="41" s="1"/>
  <c r="G56" i="41" s="1"/>
  <c r="G59" i="41" s="1"/>
  <c r="G62" i="41" s="1"/>
  <c r="O51" i="41"/>
  <c r="O54" i="41" s="1"/>
  <c r="O56" i="41" s="1"/>
  <c r="O59" i="41" s="1"/>
  <c r="O62" i="41" s="1"/>
  <c r="Q51" i="40"/>
  <c r="Q54" i="40" s="1"/>
  <c r="Q56" i="40" s="1"/>
  <c r="Q59" i="40" s="1"/>
  <c r="Q62" i="40" s="1"/>
  <c r="Y51" i="40"/>
  <c r="Y54" i="40" s="1"/>
  <c r="Y56" i="40" s="1"/>
  <c r="Y59" i="40" s="1"/>
  <c r="Y62" i="40" s="1"/>
  <c r="D51" i="34"/>
  <c r="D54" i="34" s="1"/>
  <c r="D56" i="34" s="1"/>
  <c r="D59" i="34" s="1"/>
  <c r="D62" i="34" s="1"/>
  <c r="L51" i="34"/>
  <c r="L54" i="34" s="1"/>
  <c r="L56" i="34" s="1"/>
  <c r="L59" i="34" s="1"/>
  <c r="L62" i="34" s="1"/>
  <c r="T51" i="34"/>
  <c r="T54" i="34" s="1"/>
  <c r="T56" i="34" s="1"/>
  <c r="T59" i="34" s="1"/>
  <c r="T62" i="34" s="1"/>
  <c r="I51" i="31"/>
  <c r="I54" i="31" s="1"/>
  <c r="I56" i="31" s="1"/>
  <c r="I59" i="31" s="1"/>
  <c r="I62" i="31" s="1"/>
  <c r="I51" i="29"/>
  <c r="I54" i="29" s="1"/>
  <c r="I56" i="29" s="1"/>
  <c r="I59" i="29" s="1"/>
  <c r="I62" i="29" s="1"/>
  <c r="Q51" i="29"/>
  <c r="Q54" i="29" s="1"/>
  <c r="Q56" i="29" s="1"/>
  <c r="Q59" i="29" s="1"/>
  <c r="Q62" i="29" s="1"/>
  <c r="Y51" i="29"/>
  <c r="Y54" i="29" s="1"/>
  <c r="Y56" i="29" s="1"/>
  <c r="Y59" i="29" s="1"/>
  <c r="Y62" i="29" s="1"/>
  <c r="X54" i="20"/>
  <c r="Z54" i="20" s="1"/>
  <c r="Z51" i="20"/>
  <c r="O51" i="55"/>
  <c r="O54" i="55" s="1"/>
  <c r="O56" i="55" s="1"/>
  <c r="O59" i="55" s="1"/>
  <c r="O62" i="55" s="1"/>
  <c r="Z35" i="2"/>
  <c r="X51" i="2"/>
  <c r="M51" i="37"/>
  <c r="M54" i="37" s="1"/>
  <c r="M56" i="37" s="1"/>
  <c r="M59" i="37" s="1"/>
  <c r="M62" i="37" s="1"/>
  <c r="F51" i="48"/>
  <c r="F54" i="48" s="1"/>
  <c r="F56" i="48" s="1"/>
  <c r="F59" i="48" s="1"/>
  <c r="F62" i="48" s="1"/>
  <c r="D51" i="47"/>
  <c r="D54" i="47" s="1"/>
  <c r="D56" i="47" s="1"/>
  <c r="D59" i="47" s="1"/>
  <c r="D62" i="47" s="1"/>
  <c r="M51" i="39"/>
  <c r="M54" i="39" s="1"/>
  <c r="M56" i="39" s="1"/>
  <c r="M59" i="39" s="1"/>
  <c r="M62" i="39" s="1"/>
  <c r="U51" i="39"/>
  <c r="U54" i="39" s="1"/>
  <c r="U56" i="39" s="1"/>
  <c r="U59" i="39" s="1"/>
  <c r="U62" i="39" s="1"/>
  <c r="T51" i="19"/>
  <c r="T54" i="19" s="1"/>
  <c r="T56" i="19" s="1"/>
  <c r="T59" i="19" s="1"/>
  <c r="T62" i="19" s="1"/>
  <c r="I51" i="55"/>
  <c r="I54" i="55" s="1"/>
  <c r="I56" i="55" s="1"/>
  <c r="I59" i="55" s="1"/>
  <c r="I62" i="55" s="1"/>
  <c r="G51" i="48"/>
  <c r="G54" i="48" s="1"/>
  <c r="G56" i="48" s="1"/>
  <c r="G59" i="48" s="1"/>
  <c r="G62" i="48" s="1"/>
  <c r="X51" i="46"/>
  <c r="Z51" i="46" s="1"/>
  <c r="Z35" i="41"/>
  <c r="K51" i="40"/>
  <c r="K54" i="40" s="1"/>
  <c r="K56" i="40" s="1"/>
  <c r="K59" i="40" s="1"/>
  <c r="K62" i="40" s="1"/>
  <c r="N51" i="39"/>
  <c r="N54" i="39" s="1"/>
  <c r="N56" i="39" s="1"/>
  <c r="N59" i="39" s="1"/>
  <c r="N62" i="39" s="1"/>
  <c r="X51" i="39"/>
  <c r="F51" i="34"/>
  <c r="F54" i="34" s="1"/>
  <c r="F56" i="34" s="1"/>
  <c r="F59" i="34" s="1"/>
  <c r="F62" i="34" s="1"/>
  <c r="N51" i="34"/>
  <c r="N54" i="34" s="1"/>
  <c r="N56" i="34" s="1"/>
  <c r="N59" i="34" s="1"/>
  <c r="N62" i="34" s="1"/>
  <c r="V51" i="34"/>
  <c r="V54" i="34" s="1"/>
  <c r="V56" i="34" s="1"/>
  <c r="V59" i="34" s="1"/>
  <c r="V62" i="34" s="1"/>
  <c r="AA51" i="30"/>
  <c r="AA54" i="30" s="1"/>
  <c r="AA56" i="30" s="1"/>
  <c r="AA59" i="30" s="1"/>
  <c r="AA62" i="30" s="1"/>
  <c r="X51" i="28"/>
  <c r="Z35" i="28"/>
  <c r="F51" i="22"/>
  <c r="F54" i="22" s="1"/>
  <c r="F56" i="22" s="1"/>
  <c r="F59" i="22" s="1"/>
  <c r="F62" i="22" s="1"/>
  <c r="N51" i="22"/>
  <c r="N54" i="22" s="1"/>
  <c r="N56" i="22" s="1"/>
  <c r="N59" i="22" s="1"/>
  <c r="N62" i="22" s="1"/>
  <c r="Z51" i="15"/>
  <c r="X54" i="15"/>
  <c r="E51" i="12"/>
  <c r="E54" i="12" s="1"/>
  <c r="E56" i="12" s="1"/>
  <c r="E59" i="12" s="1"/>
  <c r="E62" i="12" s="1"/>
  <c r="U51" i="12"/>
  <c r="U54" i="12" s="1"/>
  <c r="U56" i="12" s="1"/>
  <c r="U59" i="12" s="1"/>
  <c r="U62" i="12" s="1"/>
  <c r="K51" i="1"/>
  <c r="K54" i="1" s="1"/>
  <c r="K56" i="1" s="1"/>
  <c r="K59" i="1" s="1"/>
  <c r="K62" i="1" s="1"/>
  <c r="P51" i="55"/>
  <c r="P54" i="55" s="1"/>
  <c r="P56" i="55" s="1"/>
  <c r="P59" i="55" s="1"/>
  <c r="P62" i="55" s="1"/>
  <c r="V51" i="38"/>
  <c r="V54" i="38" s="1"/>
  <c r="V56" i="38" s="1"/>
  <c r="V59" i="38" s="1"/>
  <c r="V62" i="38" s="1"/>
  <c r="O51" i="28"/>
  <c r="O54" i="28" s="1"/>
  <c r="O56" i="28" s="1"/>
  <c r="O59" i="28" s="1"/>
  <c r="O62" i="28" s="1"/>
  <c r="Z51" i="25"/>
  <c r="M51" i="22"/>
  <c r="M54" i="22" s="1"/>
  <c r="M56" i="22" s="1"/>
  <c r="M59" i="22" s="1"/>
  <c r="M62" i="22" s="1"/>
  <c r="X51" i="10"/>
  <c r="Z51" i="10" s="1"/>
  <c r="Z35" i="10"/>
  <c r="J51" i="55"/>
  <c r="J54" i="55" s="1"/>
  <c r="J56" i="55" s="1"/>
  <c r="J59" i="55" s="1"/>
  <c r="J62" i="55" s="1"/>
  <c r="F51" i="53"/>
  <c r="F54" i="53" s="1"/>
  <c r="F56" i="53" s="1"/>
  <c r="F59" i="53" s="1"/>
  <c r="F62" i="53" s="1"/>
  <c r="N51" i="53"/>
  <c r="N54" i="53" s="1"/>
  <c r="N56" i="53" s="1"/>
  <c r="N59" i="53" s="1"/>
  <c r="N62" i="53" s="1"/>
  <c r="V51" i="53"/>
  <c r="V54" i="53" s="1"/>
  <c r="V56" i="53" s="1"/>
  <c r="V59" i="53" s="1"/>
  <c r="V62" i="53" s="1"/>
  <c r="Z50" i="38"/>
  <c r="H51" i="37"/>
  <c r="H54" i="37" s="1"/>
  <c r="H56" i="37" s="1"/>
  <c r="H59" i="37" s="1"/>
  <c r="H62" i="37" s="1"/>
  <c r="X51" i="34"/>
  <c r="H51" i="32"/>
  <c r="H54" i="32" s="1"/>
  <c r="H56" i="32" s="1"/>
  <c r="H59" i="32" s="1"/>
  <c r="H62" i="32" s="1"/>
  <c r="P51" i="32"/>
  <c r="P54" i="32" s="1"/>
  <c r="P56" i="32" s="1"/>
  <c r="P59" i="32" s="1"/>
  <c r="P62" i="32" s="1"/>
  <c r="X51" i="32"/>
  <c r="C51" i="30"/>
  <c r="C54" i="30" s="1"/>
  <c r="C56" i="30" s="1"/>
  <c r="C59" i="30" s="1"/>
  <c r="C62" i="30" s="1"/>
  <c r="K51" i="30"/>
  <c r="K54" i="30" s="1"/>
  <c r="K56" i="30" s="1"/>
  <c r="K59" i="30" s="1"/>
  <c r="K62" i="30" s="1"/>
  <c r="S51" i="30"/>
  <c r="S54" i="30" s="1"/>
  <c r="S56" i="30" s="1"/>
  <c r="S59" i="30" s="1"/>
  <c r="S62" i="30" s="1"/>
  <c r="I51" i="15"/>
  <c r="I54" i="15" s="1"/>
  <c r="I56" i="15" s="1"/>
  <c r="I59" i="15" s="1"/>
  <c r="I62" i="15" s="1"/>
  <c r="Q51" i="15"/>
  <c r="Q54" i="15" s="1"/>
  <c r="Q56" i="15" s="1"/>
  <c r="Q59" i="15" s="1"/>
  <c r="Q62" i="15" s="1"/>
  <c r="Y51" i="15"/>
  <c r="Y54" i="15" s="1"/>
  <c r="Y56" i="15" s="1"/>
  <c r="Y59" i="15" s="1"/>
  <c r="Y62" i="15" s="1"/>
  <c r="Z50" i="11"/>
  <c r="Y51" i="9"/>
  <c r="Y54" i="9" s="1"/>
  <c r="Y56" i="9" s="1"/>
  <c r="Y59" i="9" s="1"/>
  <c r="Y62" i="9" s="1"/>
  <c r="J51" i="6"/>
  <c r="J54" i="6" s="1"/>
  <c r="J56" i="6" s="1"/>
  <c r="J59" i="6" s="1"/>
  <c r="J62" i="6" s="1"/>
  <c r="R51" i="6"/>
  <c r="R54" i="6" s="1"/>
  <c r="R56" i="6" s="1"/>
  <c r="R59" i="6" s="1"/>
  <c r="R62" i="6" s="1"/>
  <c r="Z35" i="6"/>
  <c r="E51" i="46"/>
  <c r="E54" i="46" s="1"/>
  <c r="E56" i="46" s="1"/>
  <c r="E59" i="46" s="1"/>
  <c r="E62" i="46" s="1"/>
  <c r="U51" i="44"/>
  <c r="U54" i="44" s="1"/>
  <c r="U56" i="44" s="1"/>
  <c r="U59" i="44" s="1"/>
  <c r="U62" i="44" s="1"/>
  <c r="D51" i="42"/>
  <c r="D54" i="42" s="1"/>
  <c r="D56" i="42" s="1"/>
  <c r="D59" i="42" s="1"/>
  <c r="D62" i="42" s="1"/>
  <c r="H51" i="51"/>
  <c r="H54" i="51" s="1"/>
  <c r="H56" i="51" s="1"/>
  <c r="H59" i="51" s="1"/>
  <c r="H62" i="51" s="1"/>
  <c r="P51" i="51"/>
  <c r="P54" i="51" s="1"/>
  <c r="P56" i="51" s="1"/>
  <c r="P59" i="51" s="1"/>
  <c r="P62" i="51" s="1"/>
  <c r="Z51" i="49"/>
  <c r="Z35" i="48"/>
  <c r="I51" i="48"/>
  <c r="I54" i="48" s="1"/>
  <c r="I56" i="48" s="1"/>
  <c r="I59" i="48" s="1"/>
  <c r="I62" i="48" s="1"/>
  <c r="Y51" i="48"/>
  <c r="Y54" i="48" s="1"/>
  <c r="Y56" i="48" s="1"/>
  <c r="Y59" i="48" s="1"/>
  <c r="Y62" i="48" s="1"/>
  <c r="H51" i="44"/>
  <c r="H54" i="44" s="1"/>
  <c r="H56" i="44" s="1"/>
  <c r="H59" i="44" s="1"/>
  <c r="H62" i="44" s="1"/>
  <c r="P51" i="44"/>
  <c r="P54" i="44" s="1"/>
  <c r="P56" i="44" s="1"/>
  <c r="P59" i="44" s="1"/>
  <c r="P62" i="44" s="1"/>
  <c r="X51" i="36"/>
  <c r="E51" i="35"/>
  <c r="E54" i="35" s="1"/>
  <c r="E56" i="35" s="1"/>
  <c r="E59" i="35" s="1"/>
  <c r="E62" i="35" s="1"/>
  <c r="M51" i="35"/>
  <c r="M54" i="35" s="1"/>
  <c r="M56" i="35" s="1"/>
  <c r="M59" i="35" s="1"/>
  <c r="M62" i="35" s="1"/>
  <c r="U51" i="35"/>
  <c r="U54" i="35" s="1"/>
  <c r="U56" i="35" s="1"/>
  <c r="U59" i="35" s="1"/>
  <c r="U62" i="35" s="1"/>
  <c r="Y51" i="34"/>
  <c r="Y54" i="34" s="1"/>
  <c r="Y56" i="34" s="1"/>
  <c r="Y59" i="34" s="1"/>
  <c r="Y62" i="34" s="1"/>
  <c r="G51" i="33"/>
  <c r="G54" i="33" s="1"/>
  <c r="G56" i="33" s="1"/>
  <c r="G59" i="33" s="1"/>
  <c r="G62" i="33" s="1"/>
  <c r="O51" i="33"/>
  <c r="O54" i="33" s="1"/>
  <c r="O56" i="33" s="1"/>
  <c r="O59" i="33" s="1"/>
  <c r="O62" i="33" s="1"/>
  <c r="W51" i="33"/>
  <c r="W54" i="33" s="1"/>
  <c r="W56" i="33" s="1"/>
  <c r="W59" i="33" s="1"/>
  <c r="W62" i="33" s="1"/>
  <c r="L51" i="26"/>
  <c r="L54" i="26" s="1"/>
  <c r="L56" i="26" s="1"/>
  <c r="L59" i="26" s="1"/>
  <c r="L62" i="26" s="1"/>
  <c r="E51" i="21"/>
  <c r="E54" i="21" s="1"/>
  <c r="E56" i="21" s="1"/>
  <c r="E59" i="21" s="1"/>
  <c r="E62" i="21" s="1"/>
  <c r="Z51" i="8"/>
  <c r="X54" i="8"/>
  <c r="Z54" i="8" s="1"/>
  <c r="G51" i="55"/>
  <c r="G54" i="55" s="1"/>
  <c r="G56" i="55" s="1"/>
  <c r="G59" i="55" s="1"/>
  <c r="G62" i="55" s="1"/>
  <c r="C51" i="7"/>
  <c r="C54" i="7" s="1"/>
  <c r="C56" i="7" s="1"/>
  <c r="C59" i="7" s="1"/>
  <c r="C62" i="7" s="1"/>
  <c r="K51" i="7"/>
  <c r="K54" i="7" s="1"/>
  <c r="K56" i="7" s="1"/>
  <c r="K59" i="7" s="1"/>
  <c r="K62" i="7" s="1"/>
  <c r="S51" i="7"/>
  <c r="S54" i="7" s="1"/>
  <c r="S56" i="7" s="1"/>
  <c r="S59" i="7" s="1"/>
  <c r="S62" i="7" s="1"/>
  <c r="M51" i="46"/>
  <c r="M54" i="46" s="1"/>
  <c r="M56" i="46" s="1"/>
  <c r="M59" i="46" s="1"/>
  <c r="M62" i="46" s="1"/>
  <c r="J51" i="45"/>
  <c r="J54" i="45" s="1"/>
  <c r="J56" i="45" s="1"/>
  <c r="J59" i="45" s="1"/>
  <c r="J62" i="45" s="1"/>
  <c r="W51" i="28"/>
  <c r="W54" i="28" s="1"/>
  <c r="W56" i="28" s="1"/>
  <c r="W59" i="28" s="1"/>
  <c r="W62" i="28" s="1"/>
  <c r="L51" i="55"/>
  <c r="L54" i="55" s="1"/>
  <c r="L56" i="55" s="1"/>
  <c r="L59" i="55" s="1"/>
  <c r="L62" i="55" s="1"/>
  <c r="H51" i="54"/>
  <c r="H54" i="54" s="1"/>
  <c r="H56" i="54" s="1"/>
  <c r="H59" i="54" s="1"/>
  <c r="H62" i="54" s="1"/>
  <c r="G51" i="52"/>
  <c r="G54" i="52" s="1"/>
  <c r="G56" i="52" s="1"/>
  <c r="G59" i="52" s="1"/>
  <c r="G62" i="52" s="1"/>
  <c r="O51" i="52"/>
  <c r="O54" i="52" s="1"/>
  <c r="O56" i="52" s="1"/>
  <c r="O59" i="52" s="1"/>
  <c r="O62" i="52" s="1"/>
  <c r="W51" i="52"/>
  <c r="W54" i="52" s="1"/>
  <c r="W56" i="52" s="1"/>
  <c r="W59" i="52" s="1"/>
  <c r="W62" i="52" s="1"/>
  <c r="AA51" i="48"/>
  <c r="AA54" i="48" s="1"/>
  <c r="AA56" i="48" s="1"/>
  <c r="AA59" i="48" s="1"/>
  <c r="AA62" i="48" s="1"/>
  <c r="H51" i="47"/>
  <c r="H54" i="47" s="1"/>
  <c r="H56" i="47" s="1"/>
  <c r="H59" i="47" s="1"/>
  <c r="H62" i="47" s="1"/>
  <c r="P51" i="47"/>
  <c r="P54" i="47" s="1"/>
  <c r="P56" i="47" s="1"/>
  <c r="P59" i="47" s="1"/>
  <c r="P62" i="47" s="1"/>
  <c r="X51" i="47"/>
  <c r="I51" i="46"/>
  <c r="I54" i="46" s="1"/>
  <c r="I56" i="46" s="1"/>
  <c r="I59" i="46" s="1"/>
  <c r="I62" i="46" s="1"/>
  <c r="Q51" i="46"/>
  <c r="Q54" i="46" s="1"/>
  <c r="Q56" i="46" s="1"/>
  <c r="Q59" i="46" s="1"/>
  <c r="Q62" i="46" s="1"/>
  <c r="Y51" i="46"/>
  <c r="Y54" i="46" s="1"/>
  <c r="Y56" i="46" s="1"/>
  <c r="Y59" i="46" s="1"/>
  <c r="Y62" i="46" s="1"/>
  <c r="I51" i="39"/>
  <c r="I54" i="39" s="1"/>
  <c r="I56" i="39" s="1"/>
  <c r="I59" i="39" s="1"/>
  <c r="I62" i="39" s="1"/>
  <c r="Q51" i="39"/>
  <c r="Q54" i="39" s="1"/>
  <c r="Q56" i="39" s="1"/>
  <c r="Q59" i="39" s="1"/>
  <c r="Q62" i="39" s="1"/>
  <c r="Y51" i="39"/>
  <c r="Y54" i="39" s="1"/>
  <c r="Y56" i="39" s="1"/>
  <c r="Y59" i="39" s="1"/>
  <c r="Y62" i="39" s="1"/>
  <c r="J51" i="38"/>
  <c r="J54" i="38" s="1"/>
  <c r="J56" i="38" s="1"/>
  <c r="J59" i="38" s="1"/>
  <c r="J62" i="38" s="1"/>
  <c r="X56" i="25"/>
  <c r="Z56" i="25" s="1"/>
  <c r="X51" i="18"/>
  <c r="X54" i="18" s="1"/>
  <c r="X51" i="17"/>
  <c r="Z35" i="17"/>
  <c r="D51" i="27"/>
  <c r="D54" i="27" s="1"/>
  <c r="D56" i="27" s="1"/>
  <c r="D59" i="27" s="1"/>
  <c r="D62" i="27" s="1"/>
  <c r="E51" i="22"/>
  <c r="E54" i="22" s="1"/>
  <c r="E56" i="22" s="1"/>
  <c r="E59" i="22" s="1"/>
  <c r="E62" i="22" s="1"/>
  <c r="Q51" i="1"/>
  <c r="Q54" i="1" s="1"/>
  <c r="Q56" i="1" s="1"/>
  <c r="Q59" i="1" s="1"/>
  <c r="Q62" i="1" s="1"/>
  <c r="Y51" i="1"/>
  <c r="Y54" i="1" s="1"/>
  <c r="Y56" i="1" s="1"/>
  <c r="Y59" i="1" s="1"/>
  <c r="Y62" i="1" s="1"/>
  <c r="Z50" i="1"/>
  <c r="Z50" i="52"/>
  <c r="AA51" i="49"/>
  <c r="AA54" i="49" s="1"/>
  <c r="AA56" i="49" s="1"/>
  <c r="AA59" i="49" s="1"/>
  <c r="AA62" i="49" s="1"/>
  <c r="J51" i="49"/>
  <c r="J54" i="49" s="1"/>
  <c r="J56" i="49" s="1"/>
  <c r="J59" i="49" s="1"/>
  <c r="J62" i="49" s="1"/>
  <c r="R51" i="49"/>
  <c r="R54" i="49" s="1"/>
  <c r="R56" i="49" s="1"/>
  <c r="R59" i="49" s="1"/>
  <c r="R62" i="49" s="1"/>
  <c r="D51" i="48"/>
  <c r="D54" i="48" s="1"/>
  <c r="D56" i="48" s="1"/>
  <c r="D59" i="48" s="1"/>
  <c r="D62" i="48" s="1"/>
  <c r="L51" i="48"/>
  <c r="L54" i="48" s="1"/>
  <c r="L56" i="48" s="1"/>
  <c r="L59" i="48" s="1"/>
  <c r="L62" i="48" s="1"/>
  <c r="C51" i="48"/>
  <c r="C54" i="48" s="1"/>
  <c r="C56" i="48" s="1"/>
  <c r="C59" i="48" s="1"/>
  <c r="C62" i="48" s="1"/>
  <c r="K51" i="48"/>
  <c r="K54" i="48" s="1"/>
  <c r="K56" i="48" s="1"/>
  <c r="K59" i="48" s="1"/>
  <c r="K62" i="48" s="1"/>
  <c r="R51" i="47"/>
  <c r="R54" i="47" s="1"/>
  <c r="R56" i="47" s="1"/>
  <c r="R59" i="47" s="1"/>
  <c r="R62" i="47" s="1"/>
  <c r="C51" i="46"/>
  <c r="C54" i="46" s="1"/>
  <c r="C56" i="46" s="1"/>
  <c r="C59" i="46" s="1"/>
  <c r="C62" i="46" s="1"/>
  <c r="S51" i="46"/>
  <c r="S54" i="46" s="1"/>
  <c r="S56" i="46" s="1"/>
  <c r="S59" i="46" s="1"/>
  <c r="S62" i="46" s="1"/>
  <c r="AA51" i="44"/>
  <c r="AA54" i="44" s="1"/>
  <c r="AA56" i="44" s="1"/>
  <c r="AA59" i="44" s="1"/>
  <c r="AA62" i="44" s="1"/>
  <c r="AA51" i="39"/>
  <c r="AA54" i="39" s="1"/>
  <c r="AA56" i="39" s="1"/>
  <c r="AA59" i="39" s="1"/>
  <c r="AA62" i="39" s="1"/>
  <c r="J51" i="39"/>
  <c r="J54" i="39" s="1"/>
  <c r="J56" i="39" s="1"/>
  <c r="J59" i="39" s="1"/>
  <c r="J62" i="39" s="1"/>
  <c r="C51" i="37"/>
  <c r="C54" i="37" s="1"/>
  <c r="C56" i="37" s="1"/>
  <c r="C59" i="37" s="1"/>
  <c r="C62" i="37" s="1"/>
  <c r="C51" i="36"/>
  <c r="C54" i="36" s="1"/>
  <c r="C56" i="36" s="1"/>
  <c r="C59" i="36" s="1"/>
  <c r="C62" i="36" s="1"/>
  <c r="K51" i="36"/>
  <c r="K54" i="36" s="1"/>
  <c r="K56" i="36" s="1"/>
  <c r="K59" i="36" s="1"/>
  <c r="K62" i="36" s="1"/>
  <c r="S51" i="36"/>
  <c r="S54" i="36" s="1"/>
  <c r="S56" i="36" s="1"/>
  <c r="S59" i="36" s="1"/>
  <c r="S62" i="36" s="1"/>
  <c r="Z35" i="31"/>
  <c r="X51" i="31"/>
  <c r="X54" i="31" s="1"/>
  <c r="C51" i="25"/>
  <c r="C54" i="25" s="1"/>
  <c r="C56" i="25" s="1"/>
  <c r="C59" i="25" s="1"/>
  <c r="C62" i="25" s="1"/>
  <c r="K51" i="25"/>
  <c r="K54" i="25" s="1"/>
  <c r="K56" i="25" s="1"/>
  <c r="K59" i="25" s="1"/>
  <c r="K62" i="25" s="1"/>
  <c r="S51" i="25"/>
  <c r="S54" i="25" s="1"/>
  <c r="S56" i="25" s="1"/>
  <c r="S59" i="25" s="1"/>
  <c r="S62" i="25" s="1"/>
  <c r="C51" i="15"/>
  <c r="C54" i="15" s="1"/>
  <c r="C56" i="15" s="1"/>
  <c r="C59" i="15" s="1"/>
  <c r="C62" i="15" s="1"/>
  <c r="K51" i="15"/>
  <c r="K54" i="15" s="1"/>
  <c r="K56" i="15" s="1"/>
  <c r="K59" i="15" s="1"/>
  <c r="K62" i="15" s="1"/>
  <c r="AA51" i="15"/>
  <c r="AA54" i="15" s="1"/>
  <c r="AA56" i="15" s="1"/>
  <c r="AA59" i="15" s="1"/>
  <c r="AA62" i="15" s="1"/>
  <c r="Z35" i="8"/>
  <c r="J51" i="24"/>
  <c r="J54" i="24" s="1"/>
  <c r="J56" i="24" s="1"/>
  <c r="J59" i="24" s="1"/>
  <c r="J62" i="24" s="1"/>
  <c r="R51" i="24"/>
  <c r="R54" i="24" s="1"/>
  <c r="R56" i="24" s="1"/>
  <c r="R59" i="24" s="1"/>
  <c r="R62" i="24" s="1"/>
  <c r="C51" i="23"/>
  <c r="C54" i="23" s="1"/>
  <c r="C56" i="23" s="1"/>
  <c r="C59" i="23" s="1"/>
  <c r="C62" i="23" s="1"/>
  <c r="F51" i="21"/>
  <c r="F54" i="21" s="1"/>
  <c r="F56" i="21" s="1"/>
  <c r="F59" i="21" s="1"/>
  <c r="F62" i="21" s="1"/>
  <c r="F51" i="20"/>
  <c r="F54" i="20" s="1"/>
  <c r="F56" i="20" s="1"/>
  <c r="F59" i="20" s="1"/>
  <c r="F62" i="20" s="1"/>
  <c r="N51" i="20"/>
  <c r="N54" i="20" s="1"/>
  <c r="N56" i="20" s="1"/>
  <c r="N59" i="20" s="1"/>
  <c r="N62" i="20" s="1"/>
  <c r="V51" i="20"/>
  <c r="V54" i="20" s="1"/>
  <c r="V56" i="20" s="1"/>
  <c r="V59" i="20" s="1"/>
  <c r="V62" i="20" s="1"/>
  <c r="I51" i="18"/>
  <c r="I54" i="18" s="1"/>
  <c r="I56" i="18" s="1"/>
  <c r="I59" i="18" s="1"/>
  <c r="I62" i="18" s="1"/>
  <c r="Z50" i="18"/>
  <c r="S51" i="13"/>
  <c r="S54" i="13" s="1"/>
  <c r="S56" i="13" s="1"/>
  <c r="S59" i="13" s="1"/>
  <c r="S62" i="13" s="1"/>
  <c r="V51" i="12"/>
  <c r="V54" i="12" s="1"/>
  <c r="V56" i="12" s="1"/>
  <c r="V59" i="12" s="1"/>
  <c r="V62" i="12" s="1"/>
  <c r="J51" i="8"/>
  <c r="J54" i="8" s="1"/>
  <c r="J56" i="8" s="1"/>
  <c r="J59" i="8" s="1"/>
  <c r="J62" i="8" s="1"/>
  <c r="R51" i="8"/>
  <c r="R54" i="8" s="1"/>
  <c r="R56" i="8" s="1"/>
  <c r="R59" i="8" s="1"/>
  <c r="R62" i="8" s="1"/>
  <c r="D51" i="29"/>
  <c r="D54" i="29" s="1"/>
  <c r="D56" i="29" s="1"/>
  <c r="D59" i="29" s="1"/>
  <c r="D62" i="29" s="1"/>
  <c r="L51" i="29"/>
  <c r="L54" i="29" s="1"/>
  <c r="L56" i="29" s="1"/>
  <c r="L59" i="29" s="1"/>
  <c r="L62" i="29" s="1"/>
  <c r="T51" i="29"/>
  <c r="T54" i="29" s="1"/>
  <c r="T56" i="29" s="1"/>
  <c r="T59" i="29" s="1"/>
  <c r="T62" i="29" s="1"/>
  <c r="G51" i="27"/>
  <c r="G54" i="27" s="1"/>
  <c r="G56" i="27" s="1"/>
  <c r="G59" i="27" s="1"/>
  <c r="G62" i="27" s="1"/>
  <c r="O51" i="27"/>
  <c r="O54" i="27" s="1"/>
  <c r="O56" i="27" s="1"/>
  <c r="O59" i="27" s="1"/>
  <c r="O62" i="27" s="1"/>
  <c r="W51" i="27"/>
  <c r="W54" i="27" s="1"/>
  <c r="W56" i="27" s="1"/>
  <c r="W59" i="27" s="1"/>
  <c r="W62" i="27" s="1"/>
  <c r="U51" i="25"/>
  <c r="U54" i="25" s="1"/>
  <c r="U56" i="25" s="1"/>
  <c r="U59" i="25" s="1"/>
  <c r="U62" i="25" s="1"/>
  <c r="G51" i="19"/>
  <c r="G54" i="19" s="1"/>
  <c r="G56" i="19" s="1"/>
  <c r="G59" i="19" s="1"/>
  <c r="G62" i="19" s="1"/>
  <c r="O51" i="19"/>
  <c r="O54" i="19" s="1"/>
  <c r="O56" i="19" s="1"/>
  <c r="O59" i="19" s="1"/>
  <c r="O62" i="19" s="1"/>
  <c r="W51" i="19"/>
  <c r="W54" i="19" s="1"/>
  <c r="W56" i="19" s="1"/>
  <c r="W59" i="19" s="1"/>
  <c r="W62" i="19" s="1"/>
  <c r="L51" i="14"/>
  <c r="L54" i="14" s="1"/>
  <c r="L56" i="14" s="1"/>
  <c r="L59" i="14" s="1"/>
  <c r="L62" i="14" s="1"/>
  <c r="T51" i="14"/>
  <c r="T54" i="14" s="1"/>
  <c r="T56" i="14" s="1"/>
  <c r="T59" i="14" s="1"/>
  <c r="T62" i="14" s="1"/>
  <c r="T51" i="13"/>
  <c r="T54" i="13" s="1"/>
  <c r="T56" i="13" s="1"/>
  <c r="T59" i="13" s="1"/>
  <c r="T62" i="13" s="1"/>
  <c r="X51" i="12"/>
  <c r="Z51" i="12" s="1"/>
  <c r="D51" i="8"/>
  <c r="D54" i="8" s="1"/>
  <c r="D56" i="8" s="1"/>
  <c r="D59" i="8" s="1"/>
  <c r="D62" i="8" s="1"/>
  <c r="L51" i="8"/>
  <c r="L54" i="8" s="1"/>
  <c r="L56" i="8" s="1"/>
  <c r="L59" i="8" s="1"/>
  <c r="L62" i="8" s="1"/>
  <c r="T51" i="8"/>
  <c r="T54" i="8" s="1"/>
  <c r="T56" i="8" s="1"/>
  <c r="T59" i="8" s="1"/>
  <c r="T62" i="8" s="1"/>
  <c r="E51" i="6"/>
  <c r="E54" i="6" s="1"/>
  <c r="E56" i="6" s="1"/>
  <c r="E59" i="6" s="1"/>
  <c r="E62" i="6" s="1"/>
  <c r="U51" i="6"/>
  <c r="U54" i="6" s="1"/>
  <c r="U56" i="6" s="1"/>
  <c r="U59" i="6" s="1"/>
  <c r="U62" i="6" s="1"/>
  <c r="D51" i="6"/>
  <c r="D54" i="6" s="1"/>
  <c r="D56" i="6" s="1"/>
  <c r="D59" i="6" s="1"/>
  <c r="D62" i="6" s="1"/>
  <c r="L51" i="6"/>
  <c r="L54" i="6" s="1"/>
  <c r="L56" i="6" s="1"/>
  <c r="L59" i="6" s="1"/>
  <c r="L62" i="6" s="1"/>
  <c r="T51" i="6"/>
  <c r="T54" i="6" s="1"/>
  <c r="T56" i="6" s="1"/>
  <c r="T59" i="6" s="1"/>
  <c r="T62" i="6" s="1"/>
  <c r="E51" i="3"/>
  <c r="E54" i="3" s="1"/>
  <c r="E56" i="3" s="1"/>
  <c r="E59" i="3" s="1"/>
  <c r="E62" i="3" s="1"/>
  <c r="M51" i="3"/>
  <c r="M54" i="3" s="1"/>
  <c r="M56" i="3" s="1"/>
  <c r="M59" i="3" s="1"/>
  <c r="M62" i="3" s="1"/>
  <c r="U51" i="3"/>
  <c r="U54" i="3" s="1"/>
  <c r="U56" i="3" s="1"/>
  <c r="U59" i="3" s="1"/>
  <c r="U62" i="3" s="1"/>
  <c r="J51" i="2"/>
  <c r="J54" i="2" s="1"/>
  <c r="J56" i="2" s="1"/>
  <c r="J59" i="2" s="1"/>
  <c r="J62" i="2" s="1"/>
  <c r="R51" i="2"/>
  <c r="R54" i="2" s="1"/>
  <c r="R56" i="2" s="1"/>
  <c r="R59" i="2" s="1"/>
  <c r="R62" i="2" s="1"/>
  <c r="L51" i="31"/>
  <c r="L54" i="31" s="1"/>
  <c r="L56" i="31" s="1"/>
  <c r="L59" i="31" s="1"/>
  <c r="L62" i="31" s="1"/>
  <c r="H51" i="26"/>
  <c r="H54" i="26" s="1"/>
  <c r="H56" i="26" s="1"/>
  <c r="H59" i="26" s="1"/>
  <c r="H62" i="26" s="1"/>
  <c r="P51" i="26"/>
  <c r="P54" i="26" s="1"/>
  <c r="P56" i="26" s="1"/>
  <c r="P59" i="26" s="1"/>
  <c r="P62" i="26" s="1"/>
  <c r="X51" i="26"/>
  <c r="E51" i="23"/>
  <c r="E54" i="23" s="1"/>
  <c r="E56" i="23" s="1"/>
  <c r="E59" i="23" s="1"/>
  <c r="E62" i="23" s="1"/>
  <c r="U51" i="23"/>
  <c r="U54" i="23" s="1"/>
  <c r="U56" i="23" s="1"/>
  <c r="U59" i="23" s="1"/>
  <c r="U62" i="23" s="1"/>
  <c r="Z35" i="22"/>
  <c r="Q51" i="22"/>
  <c r="Q54" i="22" s="1"/>
  <c r="Q56" i="22" s="1"/>
  <c r="Q59" i="22" s="1"/>
  <c r="Q62" i="22" s="1"/>
  <c r="C51" i="17"/>
  <c r="C54" i="17" s="1"/>
  <c r="C56" i="17" s="1"/>
  <c r="C59" i="17" s="1"/>
  <c r="C62" i="17" s="1"/>
  <c r="S51" i="17"/>
  <c r="S54" i="17" s="1"/>
  <c r="S56" i="17" s="1"/>
  <c r="S59" i="17" s="1"/>
  <c r="S62" i="17" s="1"/>
  <c r="Z35" i="16"/>
  <c r="E51" i="13"/>
  <c r="E54" i="13" s="1"/>
  <c r="E56" i="13" s="1"/>
  <c r="E59" i="13" s="1"/>
  <c r="E62" i="13" s="1"/>
  <c r="M51" i="13"/>
  <c r="M54" i="13" s="1"/>
  <c r="M56" i="13" s="1"/>
  <c r="M59" i="13" s="1"/>
  <c r="M62" i="13" s="1"/>
  <c r="U51" i="13"/>
  <c r="U54" i="13" s="1"/>
  <c r="U56" i="13" s="1"/>
  <c r="U59" i="13" s="1"/>
  <c r="U62" i="13" s="1"/>
  <c r="Z35" i="27"/>
  <c r="I51" i="27"/>
  <c r="I54" i="27" s="1"/>
  <c r="I56" i="27" s="1"/>
  <c r="I59" i="27" s="1"/>
  <c r="I62" i="27" s="1"/>
  <c r="Z35" i="21"/>
  <c r="I51" i="21"/>
  <c r="I54" i="21" s="1"/>
  <c r="I56" i="21" s="1"/>
  <c r="I59" i="21" s="1"/>
  <c r="I62" i="21" s="1"/>
  <c r="N51" i="11"/>
  <c r="N54" i="11" s="1"/>
  <c r="N56" i="11" s="1"/>
  <c r="N59" i="11" s="1"/>
  <c r="N62" i="11" s="1"/>
  <c r="V51" i="11"/>
  <c r="V54" i="11" s="1"/>
  <c r="V56" i="11" s="1"/>
  <c r="V59" i="11" s="1"/>
  <c r="V62" i="11" s="1"/>
  <c r="C51" i="10"/>
  <c r="C54" i="10" s="1"/>
  <c r="C56" i="10" s="1"/>
  <c r="C59" i="10" s="1"/>
  <c r="C62" i="10" s="1"/>
  <c r="K51" i="10"/>
  <c r="K54" i="10" s="1"/>
  <c r="K56" i="10" s="1"/>
  <c r="K59" i="10" s="1"/>
  <c r="K62" i="10" s="1"/>
  <c r="G51" i="6"/>
  <c r="G54" i="6" s="1"/>
  <c r="G56" i="6" s="1"/>
  <c r="G59" i="6" s="1"/>
  <c r="G62" i="6" s="1"/>
  <c r="O51" i="6"/>
  <c r="O54" i="6" s="1"/>
  <c r="O56" i="6" s="1"/>
  <c r="O59" i="6" s="1"/>
  <c r="O62" i="6" s="1"/>
  <c r="W51" i="6"/>
  <c r="W54" i="6" s="1"/>
  <c r="W56" i="6" s="1"/>
  <c r="W59" i="6" s="1"/>
  <c r="W62" i="6" s="1"/>
  <c r="D51" i="2"/>
  <c r="D54" i="2" s="1"/>
  <c r="D56" i="2" s="1"/>
  <c r="D59" i="2" s="1"/>
  <c r="D62" i="2" s="1"/>
  <c r="L51" i="2"/>
  <c r="L54" i="2" s="1"/>
  <c r="L56" i="2" s="1"/>
  <c r="L59" i="2" s="1"/>
  <c r="L62" i="2" s="1"/>
  <c r="T51" i="2"/>
  <c r="T54" i="2" s="1"/>
  <c r="T56" i="2" s="1"/>
  <c r="T59" i="2" s="1"/>
  <c r="T62" i="2" s="1"/>
  <c r="F51" i="32"/>
  <c r="F54" i="32" s="1"/>
  <c r="F56" i="32" s="1"/>
  <c r="F59" i="32" s="1"/>
  <c r="F62" i="32" s="1"/>
  <c r="N51" i="32"/>
  <c r="N54" i="32" s="1"/>
  <c r="N56" i="32" s="1"/>
  <c r="N59" i="32" s="1"/>
  <c r="N62" i="32" s="1"/>
  <c r="V51" i="32"/>
  <c r="V54" i="32" s="1"/>
  <c r="V56" i="32" s="1"/>
  <c r="V59" i="32" s="1"/>
  <c r="V62" i="32" s="1"/>
  <c r="N51" i="31"/>
  <c r="N54" i="31" s="1"/>
  <c r="N56" i="31" s="1"/>
  <c r="N59" i="31" s="1"/>
  <c r="N62" i="31" s="1"/>
  <c r="Z50" i="30"/>
  <c r="F51" i="28"/>
  <c r="F54" i="28" s="1"/>
  <c r="F56" i="28" s="1"/>
  <c r="F59" i="28" s="1"/>
  <c r="F62" i="28" s="1"/>
  <c r="N51" i="28"/>
  <c r="N54" i="28" s="1"/>
  <c r="N56" i="28" s="1"/>
  <c r="N59" i="28" s="1"/>
  <c r="N62" i="28" s="1"/>
  <c r="E51" i="28"/>
  <c r="E54" i="28" s="1"/>
  <c r="E56" i="28" s="1"/>
  <c r="E59" i="28" s="1"/>
  <c r="E62" i="28" s="1"/>
  <c r="M51" i="28"/>
  <c r="M54" i="28" s="1"/>
  <c r="M56" i="28" s="1"/>
  <c r="M59" i="28" s="1"/>
  <c r="M62" i="28" s="1"/>
  <c r="U51" i="28"/>
  <c r="U54" i="28" s="1"/>
  <c r="U56" i="28" s="1"/>
  <c r="U59" i="28" s="1"/>
  <c r="U62" i="28" s="1"/>
  <c r="AA51" i="27"/>
  <c r="AA54" i="27" s="1"/>
  <c r="AA56" i="27" s="1"/>
  <c r="AA59" i="27" s="1"/>
  <c r="AA62" i="27" s="1"/>
  <c r="K51" i="26"/>
  <c r="K54" i="26" s="1"/>
  <c r="K56" i="26" s="1"/>
  <c r="K59" i="26" s="1"/>
  <c r="K62" i="26" s="1"/>
  <c r="S51" i="26"/>
  <c r="S54" i="26" s="1"/>
  <c r="S56" i="26" s="1"/>
  <c r="S59" i="26" s="1"/>
  <c r="S62" i="26" s="1"/>
  <c r="AA51" i="26"/>
  <c r="AA54" i="26" s="1"/>
  <c r="AA56" i="26" s="1"/>
  <c r="AA59" i="26" s="1"/>
  <c r="AA62" i="26" s="1"/>
  <c r="J51" i="26"/>
  <c r="J54" i="26" s="1"/>
  <c r="J56" i="26" s="1"/>
  <c r="J59" i="26" s="1"/>
  <c r="J62" i="26" s="1"/>
  <c r="Z50" i="26"/>
  <c r="AA51" i="19"/>
  <c r="AA54" i="19" s="1"/>
  <c r="AA56" i="19" s="1"/>
  <c r="AA59" i="19" s="1"/>
  <c r="AA62" i="19" s="1"/>
  <c r="L51" i="16"/>
  <c r="L54" i="16" s="1"/>
  <c r="L56" i="16" s="1"/>
  <c r="L59" i="16" s="1"/>
  <c r="L62" i="16" s="1"/>
  <c r="J51" i="12"/>
  <c r="J54" i="12" s="1"/>
  <c r="J56" i="12" s="1"/>
  <c r="J59" i="12" s="1"/>
  <c r="J62" i="12" s="1"/>
  <c r="E51" i="10"/>
  <c r="E54" i="10" s="1"/>
  <c r="E56" i="10" s="1"/>
  <c r="E59" i="10" s="1"/>
  <c r="E62" i="10" s="1"/>
  <c r="M51" i="10"/>
  <c r="M54" i="10" s="1"/>
  <c r="M56" i="10" s="1"/>
  <c r="M59" i="10" s="1"/>
  <c r="M62" i="10" s="1"/>
  <c r="U51" i="10"/>
  <c r="U54" i="10" s="1"/>
  <c r="U56" i="10" s="1"/>
  <c r="U59" i="10" s="1"/>
  <c r="U62" i="10" s="1"/>
  <c r="G51" i="8"/>
  <c r="G54" i="8" s="1"/>
  <c r="G56" i="8" s="1"/>
  <c r="G59" i="8" s="1"/>
  <c r="G62" i="8" s="1"/>
  <c r="O51" i="8"/>
  <c r="O54" i="8" s="1"/>
  <c r="O56" i="8" s="1"/>
  <c r="O59" i="8" s="1"/>
  <c r="O62" i="8" s="1"/>
  <c r="W51" i="8"/>
  <c r="W54" i="8" s="1"/>
  <c r="W56" i="8" s="1"/>
  <c r="W59" i="8" s="1"/>
  <c r="W62" i="8" s="1"/>
  <c r="H51" i="6"/>
  <c r="H54" i="6" s="1"/>
  <c r="H56" i="6" s="1"/>
  <c r="H59" i="6" s="1"/>
  <c r="H62" i="6" s="1"/>
  <c r="P51" i="6"/>
  <c r="P54" i="6" s="1"/>
  <c r="P56" i="6" s="1"/>
  <c r="P59" i="6" s="1"/>
  <c r="P62" i="6" s="1"/>
  <c r="X51" i="6"/>
  <c r="Z51" i="6" s="1"/>
  <c r="E51" i="2"/>
  <c r="E54" i="2" s="1"/>
  <c r="E56" i="2" s="1"/>
  <c r="E59" i="2" s="1"/>
  <c r="E62" i="2" s="1"/>
  <c r="M51" i="2"/>
  <c r="M54" i="2" s="1"/>
  <c r="M56" i="2" s="1"/>
  <c r="M59" i="2" s="1"/>
  <c r="M62" i="2" s="1"/>
  <c r="U51" i="2"/>
  <c r="U54" i="2" s="1"/>
  <c r="U56" i="2" s="1"/>
  <c r="U59" i="2" s="1"/>
  <c r="U62" i="2" s="1"/>
  <c r="X56" i="1"/>
  <c r="X51" i="55"/>
  <c r="X51" i="54"/>
  <c r="Z50" i="51"/>
  <c r="X51" i="51"/>
  <c r="X51" i="53"/>
  <c r="Z35" i="53"/>
  <c r="X51" i="52"/>
  <c r="Z35" i="52"/>
  <c r="Z35" i="54"/>
  <c r="Z51" i="50"/>
  <c r="X54" i="50"/>
  <c r="X54" i="48"/>
  <c r="Z51" i="48"/>
  <c r="Z54" i="41"/>
  <c r="X56" i="41"/>
  <c r="Z51" i="1"/>
  <c r="C51" i="54"/>
  <c r="C54" i="54" s="1"/>
  <c r="C56" i="54" s="1"/>
  <c r="C59" i="54" s="1"/>
  <c r="C62" i="54" s="1"/>
  <c r="K51" i="54"/>
  <c r="K54" i="54" s="1"/>
  <c r="K56" i="54" s="1"/>
  <c r="K59" i="54" s="1"/>
  <c r="K62" i="54" s="1"/>
  <c r="S51" i="54"/>
  <c r="S54" i="54" s="1"/>
  <c r="S56" i="54" s="1"/>
  <c r="S59" i="54" s="1"/>
  <c r="S62" i="54" s="1"/>
  <c r="X54" i="49"/>
  <c r="U51" i="46"/>
  <c r="U54" i="46" s="1"/>
  <c r="U56" i="46" s="1"/>
  <c r="U59" i="46" s="1"/>
  <c r="U62" i="46" s="1"/>
  <c r="F51" i="51"/>
  <c r="F54" i="51" s="1"/>
  <c r="F56" i="51" s="1"/>
  <c r="F59" i="51" s="1"/>
  <c r="F62" i="51" s="1"/>
  <c r="N51" i="51"/>
  <c r="N54" i="51" s="1"/>
  <c r="N56" i="51" s="1"/>
  <c r="N59" i="51" s="1"/>
  <c r="N62" i="51" s="1"/>
  <c r="V51" i="51"/>
  <c r="V54" i="51" s="1"/>
  <c r="V56" i="51" s="1"/>
  <c r="V59" i="51" s="1"/>
  <c r="V62" i="51" s="1"/>
  <c r="D51" i="1"/>
  <c r="D54" i="1" s="1"/>
  <c r="D56" i="1" s="1"/>
  <c r="D59" i="1" s="1"/>
  <c r="D62" i="1" s="1"/>
  <c r="L51" i="1"/>
  <c r="L54" i="1" s="1"/>
  <c r="L56" i="1" s="1"/>
  <c r="L59" i="1" s="1"/>
  <c r="L62" i="1" s="1"/>
  <c r="T51" i="1"/>
  <c r="T54" i="1" s="1"/>
  <c r="T56" i="1" s="1"/>
  <c r="T59" i="1" s="1"/>
  <c r="T62" i="1" s="1"/>
  <c r="E51" i="55"/>
  <c r="E54" i="55" s="1"/>
  <c r="E56" i="55" s="1"/>
  <c r="E59" i="55" s="1"/>
  <c r="E62" i="55" s="1"/>
  <c r="M51" i="55"/>
  <c r="M54" i="55" s="1"/>
  <c r="M56" i="55" s="1"/>
  <c r="M59" i="55" s="1"/>
  <c r="M62" i="55" s="1"/>
  <c r="U51" i="55"/>
  <c r="U54" i="55" s="1"/>
  <c r="U56" i="55" s="1"/>
  <c r="U59" i="55" s="1"/>
  <c r="U62" i="55" s="1"/>
  <c r="F51" i="54"/>
  <c r="F54" i="54" s="1"/>
  <c r="F56" i="54" s="1"/>
  <c r="F59" i="54" s="1"/>
  <c r="F62" i="54" s="1"/>
  <c r="N51" i="54"/>
  <c r="N54" i="54" s="1"/>
  <c r="N56" i="54" s="1"/>
  <c r="N59" i="54" s="1"/>
  <c r="N62" i="54" s="1"/>
  <c r="V51" i="54"/>
  <c r="V54" i="54" s="1"/>
  <c r="V56" i="54" s="1"/>
  <c r="V59" i="54" s="1"/>
  <c r="V62" i="54" s="1"/>
  <c r="T51" i="47"/>
  <c r="T54" i="47" s="1"/>
  <c r="T56" i="47" s="1"/>
  <c r="T59" i="47" s="1"/>
  <c r="T62" i="47" s="1"/>
  <c r="Z54" i="42"/>
  <c r="X56" i="42"/>
  <c r="Z35" i="49"/>
  <c r="E51" i="43"/>
  <c r="E54" i="43" s="1"/>
  <c r="E56" i="43" s="1"/>
  <c r="E59" i="43" s="1"/>
  <c r="E62" i="43" s="1"/>
  <c r="M51" i="43"/>
  <c r="M54" i="43" s="1"/>
  <c r="M56" i="43" s="1"/>
  <c r="M59" i="43" s="1"/>
  <c r="M62" i="43" s="1"/>
  <c r="U51" i="43"/>
  <c r="U54" i="43" s="1"/>
  <c r="U56" i="43" s="1"/>
  <c r="U59" i="43" s="1"/>
  <c r="U62" i="43" s="1"/>
  <c r="Z51" i="43"/>
  <c r="X54" i="43"/>
  <c r="Z51" i="32"/>
  <c r="X54" i="32"/>
  <c r="X51" i="45"/>
  <c r="Z35" i="45"/>
  <c r="X51" i="44"/>
  <c r="Z51" i="39"/>
  <c r="X54" i="39"/>
  <c r="Z35" i="44"/>
  <c r="X51" i="38"/>
  <c r="Z35" i="38"/>
  <c r="I51" i="43"/>
  <c r="I54" i="43" s="1"/>
  <c r="I56" i="43" s="1"/>
  <c r="I59" i="43" s="1"/>
  <c r="I62" i="43" s="1"/>
  <c r="Q51" i="43"/>
  <c r="Q54" i="43" s="1"/>
  <c r="Q56" i="43" s="1"/>
  <c r="Q59" i="43" s="1"/>
  <c r="Q62" i="43" s="1"/>
  <c r="Z51" i="31"/>
  <c r="X54" i="40"/>
  <c r="F51" i="37"/>
  <c r="F54" i="37" s="1"/>
  <c r="F56" i="37" s="1"/>
  <c r="F59" i="37" s="1"/>
  <c r="F62" i="37" s="1"/>
  <c r="N51" i="37"/>
  <c r="N54" i="37" s="1"/>
  <c r="N56" i="37" s="1"/>
  <c r="N59" i="37" s="1"/>
  <c r="N62" i="37" s="1"/>
  <c r="V51" i="37"/>
  <c r="V54" i="37" s="1"/>
  <c r="V56" i="37" s="1"/>
  <c r="V59" i="37" s="1"/>
  <c r="V62" i="37" s="1"/>
  <c r="Z35" i="42"/>
  <c r="X51" i="37"/>
  <c r="Z35" i="37"/>
  <c r="X54" i="35"/>
  <c r="D51" i="37"/>
  <c r="D54" i="37" s="1"/>
  <c r="D56" i="37" s="1"/>
  <c r="D59" i="37" s="1"/>
  <c r="D62" i="37" s="1"/>
  <c r="L51" i="37"/>
  <c r="L54" i="37" s="1"/>
  <c r="L56" i="37" s="1"/>
  <c r="L59" i="37" s="1"/>
  <c r="L62" i="37" s="1"/>
  <c r="T51" i="37"/>
  <c r="T54" i="37" s="1"/>
  <c r="T56" i="37" s="1"/>
  <c r="T59" i="37" s="1"/>
  <c r="T62" i="37" s="1"/>
  <c r="I51" i="36"/>
  <c r="I54" i="36" s="1"/>
  <c r="I56" i="36" s="1"/>
  <c r="I59" i="36" s="1"/>
  <c r="I62" i="36" s="1"/>
  <c r="Q51" i="36"/>
  <c r="Q54" i="36" s="1"/>
  <c r="Q56" i="36" s="1"/>
  <c r="Q59" i="36" s="1"/>
  <c r="Q62" i="36" s="1"/>
  <c r="Y51" i="36"/>
  <c r="Y54" i="36" s="1"/>
  <c r="Y56" i="36" s="1"/>
  <c r="Y59" i="36" s="1"/>
  <c r="Y62" i="36" s="1"/>
  <c r="Z51" i="36"/>
  <c r="X54" i="36"/>
  <c r="C51" i="34"/>
  <c r="C54" i="34" s="1"/>
  <c r="C56" i="34" s="1"/>
  <c r="C59" i="34" s="1"/>
  <c r="C62" i="34" s="1"/>
  <c r="K51" i="34"/>
  <c r="K54" i="34" s="1"/>
  <c r="K56" i="34" s="1"/>
  <c r="K59" i="34" s="1"/>
  <c r="K62" i="34" s="1"/>
  <c r="S51" i="34"/>
  <c r="S54" i="34" s="1"/>
  <c r="S56" i="34" s="1"/>
  <c r="S59" i="34" s="1"/>
  <c r="S62" i="34" s="1"/>
  <c r="Z51" i="33"/>
  <c r="X54" i="33"/>
  <c r="E51" i="32"/>
  <c r="E54" i="32" s="1"/>
  <c r="E56" i="32" s="1"/>
  <c r="E59" i="32" s="1"/>
  <c r="E62" i="32" s="1"/>
  <c r="M51" i="32"/>
  <c r="M54" i="32" s="1"/>
  <c r="M56" i="32" s="1"/>
  <c r="M59" i="32" s="1"/>
  <c r="M62" i="32" s="1"/>
  <c r="U51" i="32"/>
  <c r="U54" i="32" s="1"/>
  <c r="U56" i="32" s="1"/>
  <c r="U59" i="32" s="1"/>
  <c r="U62" i="32" s="1"/>
  <c r="Z35" i="33"/>
  <c r="Z50" i="32"/>
  <c r="Z51" i="22"/>
  <c r="X54" i="22"/>
  <c r="Z35" i="35"/>
  <c r="C51" i="27"/>
  <c r="C54" i="27" s="1"/>
  <c r="C56" i="27" s="1"/>
  <c r="C59" i="27" s="1"/>
  <c r="C62" i="27" s="1"/>
  <c r="S51" i="27"/>
  <c r="S54" i="27" s="1"/>
  <c r="S56" i="27" s="1"/>
  <c r="S59" i="27" s="1"/>
  <c r="S62" i="27" s="1"/>
  <c r="Y51" i="31"/>
  <c r="Y54" i="31" s="1"/>
  <c r="Y56" i="31" s="1"/>
  <c r="Y59" i="31" s="1"/>
  <c r="Y62" i="31" s="1"/>
  <c r="Z51" i="28"/>
  <c r="X54" i="28"/>
  <c r="Z50" i="29"/>
  <c r="X51" i="29"/>
  <c r="X51" i="30"/>
  <c r="Z35" i="30"/>
  <c r="X54" i="27"/>
  <c r="Z51" i="27"/>
  <c r="X51" i="24"/>
  <c r="Z35" i="24"/>
  <c r="Z35" i="23"/>
  <c r="Z50" i="23"/>
  <c r="X51" i="23"/>
  <c r="X54" i="21"/>
  <c r="Z51" i="21"/>
  <c r="X59" i="25"/>
  <c r="F51" i="25"/>
  <c r="F54" i="25" s="1"/>
  <c r="F56" i="25" s="1"/>
  <c r="F59" i="25" s="1"/>
  <c r="F62" i="25" s="1"/>
  <c r="N51" i="25"/>
  <c r="N54" i="25" s="1"/>
  <c r="N56" i="25" s="1"/>
  <c r="N59" i="25" s="1"/>
  <c r="N62" i="25" s="1"/>
  <c r="V51" i="25"/>
  <c r="V54" i="25" s="1"/>
  <c r="V56" i="25" s="1"/>
  <c r="V59" i="25" s="1"/>
  <c r="V62" i="25" s="1"/>
  <c r="C51" i="21"/>
  <c r="C54" i="21" s="1"/>
  <c r="C56" i="21" s="1"/>
  <c r="C59" i="21" s="1"/>
  <c r="C62" i="21" s="1"/>
  <c r="K51" i="21"/>
  <c r="K54" i="21" s="1"/>
  <c r="K56" i="21" s="1"/>
  <c r="K59" i="21" s="1"/>
  <c r="K62" i="21" s="1"/>
  <c r="S51" i="21"/>
  <c r="S54" i="21" s="1"/>
  <c r="S56" i="21" s="1"/>
  <c r="S59" i="21" s="1"/>
  <c r="S62" i="21" s="1"/>
  <c r="AA51" i="21"/>
  <c r="AA54" i="21" s="1"/>
  <c r="AA56" i="21" s="1"/>
  <c r="AA59" i="21" s="1"/>
  <c r="AA62" i="21" s="1"/>
  <c r="X54" i="19"/>
  <c r="Z54" i="18"/>
  <c r="X56" i="18"/>
  <c r="C51" i="20"/>
  <c r="C54" i="20" s="1"/>
  <c r="C56" i="20" s="1"/>
  <c r="C59" i="20" s="1"/>
  <c r="C62" i="20" s="1"/>
  <c r="K51" i="20"/>
  <c r="K54" i="20" s="1"/>
  <c r="K56" i="20" s="1"/>
  <c r="K59" i="20" s="1"/>
  <c r="K62" i="20" s="1"/>
  <c r="S51" i="20"/>
  <c r="S54" i="20" s="1"/>
  <c r="S56" i="20" s="1"/>
  <c r="S59" i="20" s="1"/>
  <c r="S62" i="20" s="1"/>
  <c r="X56" i="16"/>
  <c r="Z54" i="16"/>
  <c r="X56" i="20"/>
  <c r="Z35" i="19"/>
  <c r="Z51" i="18"/>
  <c r="X54" i="9"/>
  <c r="X54" i="14"/>
  <c r="Z51" i="14"/>
  <c r="X51" i="11"/>
  <c r="Z35" i="11"/>
  <c r="Z35" i="13"/>
  <c r="X51" i="13"/>
  <c r="X54" i="12"/>
  <c r="E51" i="15"/>
  <c r="E54" i="15" s="1"/>
  <c r="E56" i="15" s="1"/>
  <c r="E59" i="15" s="1"/>
  <c r="E62" i="15" s="1"/>
  <c r="M51" i="15"/>
  <c r="M54" i="15" s="1"/>
  <c r="M56" i="15" s="1"/>
  <c r="M59" i="15" s="1"/>
  <c r="M62" i="15" s="1"/>
  <c r="U51" i="15"/>
  <c r="U54" i="15" s="1"/>
  <c r="U56" i="15" s="1"/>
  <c r="U59" i="15" s="1"/>
  <c r="U62" i="15" s="1"/>
  <c r="I51" i="10"/>
  <c r="I54" i="10" s="1"/>
  <c r="I56" i="10" s="1"/>
  <c r="I59" i="10" s="1"/>
  <c r="I62" i="10" s="1"/>
  <c r="Q51" i="10"/>
  <c r="Q54" i="10" s="1"/>
  <c r="Q56" i="10" s="1"/>
  <c r="Q59" i="10" s="1"/>
  <c r="Q62" i="10" s="1"/>
  <c r="Y51" i="10"/>
  <c r="Y54" i="10" s="1"/>
  <c r="Y56" i="10" s="1"/>
  <c r="Y59" i="10" s="1"/>
  <c r="Y62" i="10" s="1"/>
  <c r="X51" i="7"/>
  <c r="Z35" i="7"/>
  <c r="Z35" i="14"/>
  <c r="C51" i="11"/>
  <c r="C54" i="11" s="1"/>
  <c r="C56" i="11" s="1"/>
  <c r="C59" i="11" s="1"/>
  <c r="C62" i="11" s="1"/>
  <c r="K51" i="11"/>
  <c r="K54" i="11" s="1"/>
  <c r="K56" i="11" s="1"/>
  <c r="K59" i="11" s="1"/>
  <c r="K62" i="11" s="1"/>
  <c r="S51" i="11"/>
  <c r="S54" i="11" s="1"/>
  <c r="S56" i="11" s="1"/>
  <c r="S59" i="11" s="1"/>
  <c r="S62" i="11" s="1"/>
  <c r="AA51" i="11"/>
  <c r="AA54" i="11" s="1"/>
  <c r="AA56" i="11" s="1"/>
  <c r="AA59" i="11" s="1"/>
  <c r="AA62" i="11" s="1"/>
  <c r="C51" i="12"/>
  <c r="C54" i="12" s="1"/>
  <c r="C56" i="12" s="1"/>
  <c r="C59" i="12" s="1"/>
  <c r="C62" i="12" s="1"/>
  <c r="K51" i="12"/>
  <c r="K54" i="12" s="1"/>
  <c r="K56" i="12" s="1"/>
  <c r="K59" i="12" s="1"/>
  <c r="K62" i="12" s="1"/>
  <c r="S51" i="12"/>
  <c r="S54" i="12" s="1"/>
  <c r="S56" i="12" s="1"/>
  <c r="S59" i="12" s="1"/>
  <c r="S62" i="12" s="1"/>
  <c r="AA51" i="12"/>
  <c r="AA54" i="12" s="1"/>
  <c r="AA56" i="12" s="1"/>
  <c r="AA59" i="12" s="1"/>
  <c r="AA62" i="12" s="1"/>
  <c r="E51" i="9"/>
  <c r="E54" i="9" s="1"/>
  <c r="E56" i="9" s="1"/>
  <c r="E59" i="9" s="1"/>
  <c r="E62" i="9" s="1"/>
  <c r="M51" i="9"/>
  <c r="M54" i="9" s="1"/>
  <c r="M56" i="9" s="1"/>
  <c r="M59" i="9" s="1"/>
  <c r="M62" i="9" s="1"/>
  <c r="U51" i="9"/>
  <c r="U54" i="9" s="1"/>
  <c r="U56" i="9" s="1"/>
  <c r="U59" i="9" s="1"/>
  <c r="U62" i="9" s="1"/>
  <c r="F51" i="8"/>
  <c r="F54" i="8" s="1"/>
  <c r="F56" i="8" s="1"/>
  <c r="F59" i="8" s="1"/>
  <c r="F62" i="8" s="1"/>
  <c r="N51" i="8"/>
  <c r="N54" i="8" s="1"/>
  <c r="N56" i="8" s="1"/>
  <c r="N59" i="8" s="1"/>
  <c r="N62" i="8" s="1"/>
  <c r="V51" i="8"/>
  <c r="V54" i="8" s="1"/>
  <c r="V56" i="8" s="1"/>
  <c r="V59" i="8" s="1"/>
  <c r="V62" i="8" s="1"/>
  <c r="Z51" i="4"/>
  <c r="X54" i="4"/>
  <c r="X56" i="8"/>
  <c r="F51" i="6"/>
  <c r="F54" i="6" s="1"/>
  <c r="F56" i="6" s="1"/>
  <c r="F59" i="6" s="1"/>
  <c r="F62" i="6" s="1"/>
  <c r="N51" i="6"/>
  <c r="N54" i="6" s="1"/>
  <c r="N56" i="6" s="1"/>
  <c r="N59" i="6" s="1"/>
  <c r="N62" i="6" s="1"/>
  <c r="V51" i="6"/>
  <c r="V54" i="6" s="1"/>
  <c r="V56" i="6" s="1"/>
  <c r="V59" i="6" s="1"/>
  <c r="V62" i="6" s="1"/>
  <c r="Z51" i="5"/>
  <c r="X54" i="5"/>
  <c r="Z35" i="4"/>
  <c r="X54" i="3"/>
  <c r="Z35" i="5"/>
  <c r="X54" i="17" l="1"/>
  <c r="Z51" i="17"/>
  <c r="Z54" i="15"/>
  <c r="X56" i="15"/>
  <c r="X54" i="6"/>
  <c r="X54" i="10"/>
  <c r="X54" i="46"/>
  <c r="Z54" i="46" s="1"/>
  <c r="Z54" i="1"/>
  <c r="Z51" i="47"/>
  <c r="X54" i="47"/>
  <c r="X54" i="34"/>
  <c r="Z51" i="34"/>
  <c r="Z51" i="26"/>
  <c r="X54" i="26"/>
  <c r="Z51" i="40"/>
  <c r="Z51" i="2"/>
  <c r="X54" i="2"/>
  <c r="Z56" i="18"/>
  <c r="X59" i="18"/>
  <c r="Z54" i="21"/>
  <c r="X56" i="21"/>
  <c r="Z54" i="36"/>
  <c r="X56" i="36"/>
  <c r="Z54" i="35"/>
  <c r="X56" i="35"/>
  <c r="X56" i="39"/>
  <c r="Z54" i="39"/>
  <c r="Z56" i="42"/>
  <c r="X59" i="42"/>
  <c r="Z54" i="49"/>
  <c r="X56" i="49"/>
  <c r="Z54" i="48"/>
  <c r="X56" i="48"/>
  <c r="X56" i="31"/>
  <c r="Z54" i="31"/>
  <c r="Z54" i="43"/>
  <c r="X56" i="43"/>
  <c r="Z54" i="50"/>
  <c r="X56" i="50"/>
  <c r="X54" i="11"/>
  <c r="Z51" i="11"/>
  <c r="Z56" i="20"/>
  <c r="X59" i="20"/>
  <c r="X56" i="19"/>
  <c r="Z54" i="19"/>
  <c r="Z51" i="29"/>
  <c r="X54" i="29"/>
  <c r="X54" i="37"/>
  <c r="Z51" i="37"/>
  <c r="X54" i="44"/>
  <c r="Z51" i="44"/>
  <c r="Z51" i="51"/>
  <c r="X54" i="51"/>
  <c r="X54" i="23"/>
  <c r="Z51" i="23"/>
  <c r="Z54" i="3"/>
  <c r="X56" i="3"/>
  <c r="Z56" i="8"/>
  <c r="X59" i="8"/>
  <c r="X56" i="14"/>
  <c r="Z54" i="14"/>
  <c r="X56" i="33"/>
  <c r="Z54" i="33"/>
  <c r="X54" i="30"/>
  <c r="Z51" i="30"/>
  <c r="Z54" i="28"/>
  <c r="X56" i="28"/>
  <c r="X56" i="22"/>
  <c r="Z54" i="22"/>
  <c r="Z51" i="45"/>
  <c r="X54" i="45"/>
  <c r="X54" i="54"/>
  <c r="Z51" i="54"/>
  <c r="Z54" i="5"/>
  <c r="X56" i="5"/>
  <c r="Z54" i="12"/>
  <c r="X56" i="12"/>
  <c r="Z51" i="24"/>
  <c r="X54" i="24"/>
  <c r="Z54" i="32"/>
  <c r="X56" i="32"/>
  <c r="Z56" i="41"/>
  <c r="X59" i="41"/>
  <c r="X54" i="52"/>
  <c r="Z51" i="52"/>
  <c r="X54" i="55"/>
  <c r="Z51" i="55"/>
  <c r="X59" i="16"/>
  <c r="Z56" i="16"/>
  <c r="Z54" i="6"/>
  <c r="X56" i="6"/>
  <c r="X54" i="7"/>
  <c r="Z51" i="7"/>
  <c r="Z51" i="13"/>
  <c r="X54" i="13"/>
  <c r="X56" i="10"/>
  <c r="Z54" i="10"/>
  <c r="X62" i="25"/>
  <c r="Z62" i="25" s="1"/>
  <c r="Z59" i="25"/>
  <c r="X54" i="38"/>
  <c r="Z51" i="38"/>
  <c r="Z54" i="4"/>
  <c r="X56" i="4"/>
  <c r="Z54" i="9"/>
  <c r="X56" i="9"/>
  <c r="Z54" i="27"/>
  <c r="X56" i="27"/>
  <c r="Z54" i="40"/>
  <c r="X56" i="40"/>
  <c r="Z51" i="53"/>
  <c r="X54" i="53"/>
  <c r="Z56" i="1"/>
  <c r="X59" i="1"/>
  <c r="X56" i="26" l="1"/>
  <c r="Z54" i="26"/>
  <c r="X56" i="46"/>
  <c r="X59" i="46" s="1"/>
  <c r="X59" i="15"/>
  <c r="Z56" i="15"/>
  <c r="Z54" i="34"/>
  <c r="X56" i="34"/>
  <c r="Z54" i="47"/>
  <c r="X56" i="47"/>
  <c r="Z54" i="2"/>
  <c r="X56" i="2"/>
  <c r="X56" i="17"/>
  <c r="Z54" i="17"/>
  <c r="X59" i="9"/>
  <c r="Z56" i="9"/>
  <c r="X59" i="6"/>
  <c r="Z56" i="6"/>
  <c r="Z59" i="41"/>
  <c r="X62" i="41"/>
  <c r="Z62" i="41" s="1"/>
  <c r="Z56" i="5"/>
  <c r="X59" i="5"/>
  <c r="Z54" i="51"/>
  <c r="X56" i="51"/>
  <c r="Z56" i="43"/>
  <c r="X59" i="43"/>
  <c r="Z56" i="49"/>
  <c r="X59" i="49"/>
  <c r="Z56" i="36"/>
  <c r="X59" i="36"/>
  <c r="Z56" i="22"/>
  <c r="X59" i="22"/>
  <c r="Z59" i="20"/>
  <c r="X62" i="20"/>
  <c r="Z62" i="20" s="1"/>
  <c r="Z59" i="42"/>
  <c r="X62" i="42"/>
  <c r="Z62" i="42" s="1"/>
  <c r="X59" i="21"/>
  <c r="Z56" i="21"/>
  <c r="X59" i="19"/>
  <c r="Z56" i="19"/>
  <c r="X56" i="44"/>
  <c r="Z54" i="44"/>
  <c r="X59" i="31"/>
  <c r="Z56" i="31"/>
  <c r="Z54" i="24"/>
  <c r="X56" i="24"/>
  <c r="Z56" i="3"/>
  <c r="X59" i="3"/>
  <c r="Z56" i="14"/>
  <c r="X59" i="14"/>
  <c r="Z56" i="4"/>
  <c r="X59" i="4"/>
  <c r="X62" i="8"/>
  <c r="Z62" i="8" s="1"/>
  <c r="Z59" i="8"/>
  <c r="X56" i="55"/>
  <c r="Z54" i="55"/>
  <c r="Z54" i="54"/>
  <c r="X56" i="54"/>
  <c r="Z54" i="30"/>
  <c r="X56" i="30"/>
  <c r="Z54" i="37"/>
  <c r="X56" i="37"/>
  <c r="Z54" i="11"/>
  <c r="X56" i="11"/>
  <c r="X59" i="39"/>
  <c r="Z56" i="39"/>
  <c r="X59" i="40"/>
  <c r="Z56" i="40"/>
  <c r="Z56" i="28"/>
  <c r="X59" i="28"/>
  <c r="Z59" i="16"/>
  <c r="X62" i="16"/>
  <c r="Z62" i="16" s="1"/>
  <c r="Z56" i="46"/>
  <c r="X56" i="53"/>
  <c r="Z54" i="53"/>
  <c r="Z56" i="27"/>
  <c r="X59" i="27"/>
  <c r="X59" i="12"/>
  <c r="Z56" i="12"/>
  <c r="X56" i="45"/>
  <c r="Z54" i="45"/>
  <c r="Z54" i="29"/>
  <c r="X56" i="29"/>
  <c r="Z56" i="50"/>
  <c r="X59" i="50"/>
  <c r="Z56" i="48"/>
  <c r="X59" i="48"/>
  <c r="Z56" i="35"/>
  <c r="X59" i="35"/>
  <c r="X62" i="18"/>
  <c r="Z62" i="18" s="1"/>
  <c r="Z59" i="18"/>
  <c r="X59" i="32"/>
  <c r="Z56" i="32"/>
  <c r="Z56" i="10"/>
  <c r="X59" i="10"/>
  <c r="X62" i="1"/>
  <c r="Z62" i="1" s="1"/>
  <c r="Z59" i="1"/>
  <c r="X56" i="13"/>
  <c r="Z54" i="13"/>
  <c r="X56" i="38"/>
  <c r="Z54" i="38"/>
  <c r="Z54" i="7"/>
  <c r="X56" i="7"/>
  <c r="Z54" i="52"/>
  <c r="X56" i="52"/>
  <c r="Z56" i="33"/>
  <c r="X59" i="33"/>
  <c r="Z54" i="23"/>
  <c r="X56" i="23"/>
  <c r="X59" i="2" l="1"/>
  <c r="Z56" i="2"/>
  <c r="Z56" i="34"/>
  <c r="X59" i="34"/>
  <c r="Z56" i="17"/>
  <c r="X59" i="17"/>
  <c r="X62" i="15"/>
  <c r="Z62" i="15" s="1"/>
  <c r="Z59" i="15"/>
  <c r="X59" i="47"/>
  <c r="Z56" i="47"/>
  <c r="X59" i="26"/>
  <c r="Z56" i="26"/>
  <c r="Z59" i="33"/>
  <c r="X62" i="33"/>
  <c r="Z62" i="33" s="1"/>
  <c r="X59" i="29"/>
  <c r="Z56" i="29"/>
  <c r="X59" i="37"/>
  <c r="Z56" i="37"/>
  <c r="X62" i="36"/>
  <c r="Z62" i="36" s="1"/>
  <c r="Z59" i="36"/>
  <c r="X62" i="5"/>
  <c r="Z62" i="5" s="1"/>
  <c r="Z59" i="5"/>
  <c r="X62" i="40"/>
  <c r="Z62" i="40" s="1"/>
  <c r="Z59" i="40"/>
  <c r="Z56" i="44"/>
  <c r="X59" i="44"/>
  <c r="X59" i="52"/>
  <c r="Z56" i="52"/>
  <c r="Z59" i="35"/>
  <c r="X62" i="35"/>
  <c r="Z62" i="35" s="1"/>
  <c r="X59" i="45"/>
  <c r="Z56" i="45"/>
  <c r="X62" i="46"/>
  <c r="Z62" i="46" s="1"/>
  <c r="Z59" i="46"/>
  <c r="Z59" i="39"/>
  <c r="X62" i="39"/>
  <c r="Z62" i="39" s="1"/>
  <c r="X62" i="19"/>
  <c r="Z62" i="19" s="1"/>
  <c r="Z59" i="19"/>
  <c r="X59" i="30"/>
  <c r="Z56" i="30"/>
  <c r="Z56" i="53"/>
  <c r="X59" i="53"/>
  <c r="Z59" i="49"/>
  <c r="X62" i="49"/>
  <c r="Z62" i="49" s="1"/>
  <c r="X59" i="7"/>
  <c r="Z56" i="7"/>
  <c r="Z59" i="10"/>
  <c r="X62" i="10"/>
  <c r="Z62" i="10" s="1"/>
  <c r="X59" i="54"/>
  <c r="Z56" i="54"/>
  <c r="Z59" i="4"/>
  <c r="X62" i="4"/>
  <c r="Z62" i="4" s="1"/>
  <c r="Z56" i="24"/>
  <c r="X59" i="24"/>
  <c r="X62" i="12"/>
  <c r="Z62" i="12" s="1"/>
  <c r="Z59" i="12"/>
  <c r="Z59" i="21"/>
  <c r="X62" i="21"/>
  <c r="Z62" i="21" s="1"/>
  <c r="Z59" i="6"/>
  <c r="X62" i="6"/>
  <c r="Z62" i="6" s="1"/>
  <c r="Z59" i="3"/>
  <c r="X62" i="3"/>
  <c r="Z62" i="3" s="1"/>
  <c r="Z56" i="23"/>
  <c r="X59" i="23"/>
  <c r="X62" i="50"/>
  <c r="Z62" i="50" s="1"/>
  <c r="Z59" i="50"/>
  <c r="Z59" i="27"/>
  <c r="X62" i="27"/>
  <c r="Z62" i="27" s="1"/>
  <c r="X62" i="28"/>
  <c r="Z62" i="28" s="1"/>
  <c r="Z59" i="28"/>
  <c r="Z56" i="11"/>
  <c r="X59" i="11"/>
  <c r="X62" i="14"/>
  <c r="Z62" i="14" s="1"/>
  <c r="Z59" i="14"/>
  <c r="X62" i="22"/>
  <c r="Z62" i="22" s="1"/>
  <c r="Z59" i="22"/>
  <c r="X59" i="51"/>
  <c r="Z56" i="51"/>
  <c r="X59" i="13"/>
  <c r="Z56" i="13"/>
  <c r="Z59" i="48"/>
  <c r="X62" i="48"/>
  <c r="Z62" i="48" s="1"/>
  <c r="X62" i="43"/>
  <c r="Z62" i="43" s="1"/>
  <c r="Z59" i="43"/>
  <c r="Z56" i="38"/>
  <c r="X59" i="38"/>
  <c r="Z59" i="32"/>
  <c r="X62" i="32"/>
  <c r="Z62" i="32" s="1"/>
  <c r="Z56" i="55"/>
  <c r="X59" i="55"/>
  <c r="X62" i="31"/>
  <c r="Z62" i="31" s="1"/>
  <c r="Z59" i="31"/>
  <c r="Z59" i="9"/>
  <c r="X62" i="9"/>
  <c r="Z62" i="9" s="1"/>
  <c r="Z59" i="17" l="1"/>
  <c r="X62" i="17"/>
  <c r="Z62" i="17" s="1"/>
  <c r="X62" i="34"/>
  <c r="Z62" i="34" s="1"/>
  <c r="Z59" i="34"/>
  <c r="Z59" i="26"/>
  <c r="X62" i="26"/>
  <c r="Z62" i="26" s="1"/>
  <c r="Z59" i="47"/>
  <c r="X62" i="47"/>
  <c r="Z62" i="47" s="1"/>
  <c r="Z59" i="2"/>
  <c r="X62" i="2"/>
  <c r="Z62" i="2" s="1"/>
  <c r="X62" i="37"/>
  <c r="Z62" i="37" s="1"/>
  <c r="Z59" i="37"/>
  <c r="X62" i="53"/>
  <c r="Z62" i="53" s="1"/>
  <c r="Z59" i="53"/>
  <c r="Z59" i="52"/>
  <c r="X62" i="52"/>
  <c r="Z62" i="52" s="1"/>
  <c r="Z59" i="55"/>
  <c r="X62" i="55"/>
  <c r="Z62" i="55" s="1"/>
  <c r="X62" i="44"/>
  <c r="Z62" i="44" s="1"/>
  <c r="Z59" i="44"/>
  <c r="Z59" i="13"/>
  <c r="X62" i="13"/>
  <c r="Z62" i="13" s="1"/>
  <c r="Z59" i="30"/>
  <c r="X62" i="30"/>
  <c r="Z62" i="30" s="1"/>
  <c r="Z59" i="45"/>
  <c r="X62" i="45"/>
  <c r="Z62" i="45" s="1"/>
  <c r="Z59" i="29"/>
  <c r="X62" i="29"/>
  <c r="Z62" i="29" s="1"/>
  <c r="X62" i="23"/>
  <c r="Z62" i="23" s="1"/>
  <c r="Z59" i="23"/>
  <c r="X62" i="24"/>
  <c r="Z62" i="24" s="1"/>
  <c r="Z59" i="24"/>
  <c r="Z59" i="54"/>
  <c r="X62" i="54"/>
  <c r="Z62" i="54" s="1"/>
  <c r="X62" i="11"/>
  <c r="Z62" i="11" s="1"/>
  <c r="Z59" i="11"/>
  <c r="Z59" i="38"/>
  <c r="X62" i="38"/>
  <c r="Z62" i="38" s="1"/>
  <c r="X62" i="51"/>
  <c r="Z62" i="51" s="1"/>
  <c r="Z59" i="51"/>
  <c r="Z59" i="7"/>
  <c r="X62" i="7"/>
  <c r="Z62" i="7" s="1"/>
</calcChain>
</file>

<file path=xl/sharedStrings.xml><?xml version="1.0" encoding="utf-8"?>
<sst xmlns="http://schemas.openxmlformats.org/spreadsheetml/2006/main" count="8250" uniqueCount="143">
  <si>
    <t>Kwazulu-Natal: eThekwini (ETH) - Table C4 Quarterly Budgeted Financial Performance ( Water management      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</si>
  <si>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</si>
  <si>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</si>
  <si>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</si>
  <si>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</si>
  <si>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</si>
  <si>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</si>
  <si>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</si>
  <si>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</si>
  <si>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</si>
  <si>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</si>
  <si>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</si>
  <si>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</si>
  <si>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</si>
  <si>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</si>
  <si>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</si>
  <si>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</si>
  <si>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</si>
  <si>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</si>
  <si>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</si>
  <si>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</si>
  <si>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</si>
  <si>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</si>
  <si>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</si>
  <si>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</si>
  <si>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</si>
  <si>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</si>
  <si>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</si>
  <si>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</si>
  <si>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</si>
  <si>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</si>
  <si>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</si>
  <si>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</si>
  <si>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</si>
  <si>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</si>
  <si>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</si>
  <si>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</si>
  <si>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</si>
  <si>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</si>
  <si>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</si>
  <si>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 - Deemed 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</si>
  <si>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</si>
  <si>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</si>
  <si>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</si>
  <si>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</si>
  <si>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</si>
  <si>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Licences or permits</t>
  </si>
  <si>
    <t>Special rating levies</t>
  </si>
  <si>
    <t>Construction Contract Revenue</t>
  </si>
  <si>
    <t>Development Charges</t>
  </si>
  <si>
    <t>Operational Revenue</t>
  </si>
  <si>
    <t>Non-Exchange Revenue</t>
  </si>
  <si>
    <t>Property rates</t>
  </si>
  <si>
    <t>Surcharges and Taxes</t>
  </si>
  <si>
    <t>Fines, penalties and forfeits</t>
  </si>
  <si>
    <t>Transfer and subsidies - Operational</t>
  </si>
  <si>
    <t>Interest Receivables</t>
  </si>
  <si>
    <t>Fuel Levy</t>
  </si>
  <si>
    <t>Gains on Disposal of Fixed and Intangible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</si>
  <si>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</si>
  <si>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</si>
  <si>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</si>
  <si>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</si>
  <si>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</si>
  <si>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</si>
  <si>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</si>
  <si>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</si>
  <si>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</si>
  <si>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Depreciation, Amortisation and Impairment</t>
  </si>
  <si>
    <t>Interest,Dividends and Rent on Land</t>
  </si>
  <si>
    <t>Contracted services</t>
  </si>
  <si>
    <t>Transfers and subsidies</t>
  </si>
  <si>
    <t>Irrecoverable debts written off</t>
  </si>
  <si>
    <t>Operational Cost and Other Cost</t>
  </si>
  <si>
    <t>Disposal of Fixed and Intangible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</si>
  <si>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</si>
  <si>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</si>
  <si>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</si>
  <si>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</si>
  <si>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</si>
  <si>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</si>
  <si>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</si>
  <si>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</si>
  <si>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</si>
  <si>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</si>
  <si>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</si>
  <si>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</si>
  <si>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</si>
  <si>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</si>
  <si>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Kwazulu-Natal: Umdoni (KZN212) - Table C4 Quarterly Budgeted Financial Performance ( Water management                                   ) for 3rd Quarter ended 31 March 2026 (Figures Finalised as at 2026/05/05)</t>
  </si>
  <si>
    <t>Kwazulu-Natal: Umzumbe (KZN213) - Table C4 Quarterly Budgeted Financial Performance ( Water management                                   ) for 3rd Quarter ended 31 March 2026 (Figures Finalised as at 2026/05/05)</t>
  </si>
  <si>
    <t>Kwazulu-Natal: uMuziwabantu (KZN214) - Table C4 Quarterly Budgeted Financial Performance ( Water management                                   ) for 3rd Quarter ended 31 March 2026 (Figures Finalised as at 2026/05/05)</t>
  </si>
  <si>
    <t>Kwazulu-Natal: Ray Nkonyeni (KZN216) - Table C4 Quarterly Budgeted Financial Performance ( Water management                                   ) for 3rd Quarter ended 31 March 2026 (Figures Finalised as at 2026/05/05)</t>
  </si>
  <si>
    <t>Kwazulu-Natal: Ugu (DC21) - Table C4 Quarterly Budgeted Financial Performance ( Water management                                   ) for 3rd Quarter ended 31 March 2026 (Figures Finalised as at 2026/05/05)</t>
  </si>
  <si>
    <t>Kwazulu-Natal: uMshwathi (KZN221) - Table C4 Quarterly Budgeted Financial Performance ( Water management                                   ) for 3rd Quarter ended 31 March 2026 (Figures Finalised as at 2026/05/05)</t>
  </si>
  <si>
    <t>Kwazulu-Natal: uMngeni (KZN222) - Table C4 Quarterly Budgeted Financial Performance ( Water management                                   ) for 3rd Quarter ended 31 March 2026 (Figures Finalised as at 2026/05/05)</t>
  </si>
  <si>
    <t>Kwazulu-Natal: Mpofana (KZN223) - Table C4 Quarterly Budgeted Financial Performance ( Water management                                   ) for 3rd Quarter ended 31 March 2026 (Figures Finalised as at 2026/05/05)</t>
  </si>
  <si>
    <t>Kwazulu-Natal: Impendle (KZN224) - Table C4 Quarterly Budgeted Financial Performance ( Water management                                   ) for 3rd Quarter ended 31 March 2026 (Figures Finalised as at 2026/05/05)</t>
  </si>
  <si>
    <t>Kwazulu-Natal: Msunduzi (KZN225) - Table C4 Quarterly Budgeted Financial Performance ( Water management                                   ) for 3rd Quarter ended 31 March 2026 (Figures Finalised as at 2026/05/05)</t>
  </si>
  <si>
    <t>Kwazulu-Natal: Mkhambathini (KZN226) - Table C4 Quarterly Budgeted Financial Performance ( Water management                                   ) for 3rd Quarter ended 31 March 2026 (Figures Finalised as at 2026/05/05)</t>
  </si>
  <si>
    <t>Kwazulu-Natal: Richmond (KZN227) - Table C4 Quarterly Budgeted Financial Performance ( Water management                                   ) for 3rd Quarter ended 31 March 2026 (Figures Finalised as at 2026/05/05)</t>
  </si>
  <si>
    <t>Kwazulu-Natal: uMgungundlovu (DC22) - Table C4 Quarterly Budgeted Financial Performance ( Water management                                   ) for 3rd Quarter ended 31 March 2026 (Figures Finalised as at 2026/05/05)</t>
  </si>
  <si>
    <t>Kwazulu-Natal: Okhahlamba (KZN235) - Table C4 Quarterly Budgeted Financial Performance ( Water management                                   ) for 3rd Quarter ended 31 March 2026 (Figures Finalised as at 2026/05/05)</t>
  </si>
  <si>
    <t>Kwazulu-Natal: Inkosi Langalibalele (KZN237) - Table C4 Quarterly Budgeted Financial Performance ( Water management                                   ) for 3rd Quarter ended 31 March 2026 (Figures Finalised as at 2026/05/05)</t>
  </si>
  <si>
    <t>Kwazulu-Natal: Alfred Duma (KZN238) - Table C4 Quarterly Budgeted Financial Performance ( Water management                                   ) for 3rd Quarter ended 31 March 2026 (Figures Finalised as at 2026/05/05)</t>
  </si>
  <si>
    <t>Kwazulu-Natal: Uthukela (DC23) - Table C4 Quarterly Budgeted Financial Performance ( Water management                                   ) for 3rd Quarter ended 31 March 2026 (Figures Finalised as at 2026/05/05)</t>
  </si>
  <si>
    <t>Kwazulu-Natal: Endumeni (KZN241) - Table C4 Quarterly Budgeted Financial Performance ( Water management                                   ) for 3rd Quarter ended 31 March 2026 (Figures Finalised as at 2026/05/05)</t>
  </si>
  <si>
    <t>Kwazulu-Natal: Nquthu (KZN242) - Table C4 Quarterly Budgeted Financial Performance ( Water management                                   ) for 3rd Quarter ended 31 March 2026 (Figures Finalised as at 2026/05/05)</t>
  </si>
  <si>
    <t>Kwazulu-Natal: Msinga (KZN244) - Table C4 Quarterly Budgeted Financial Performance ( Water management                                   ) for 3rd Quarter ended 31 March 2026 (Figures Finalised as at 2026/05/05)</t>
  </si>
  <si>
    <t>Kwazulu-Natal: Umvoti (KZN245) - Table C4 Quarterly Budgeted Financial Performance ( Water management                                   ) for 3rd Quarter ended 31 March 2026 (Figures Finalised as at 2026/05/05)</t>
  </si>
  <si>
    <t>Kwazulu-Natal: Umzinyathi (DC24) - Table C4 Quarterly Budgeted Financial Performance ( Water management                                   ) for 3rd Quarter ended 31 March 2026 (Figures Finalised as at 2026/05/05)</t>
  </si>
  <si>
    <t>Kwazulu-Natal: Newcastle (KZN252) - Table C4 Quarterly Budgeted Financial Performance ( Water management                                   ) for 3rd Quarter ended 31 March 2026 (Figures Finalised as at 2026/05/05)</t>
  </si>
  <si>
    <t>Kwazulu-Natal: Emadlangeni (KZN253) - Table C4 Quarterly Budgeted Financial Performance ( Water management                                   ) for 3rd Quarter ended 31 March 2026 (Figures Finalised as at 2026/05/05)</t>
  </si>
  <si>
    <t>Kwazulu-Natal: Dannhauser (KZN254) - Table C4 Quarterly Budgeted Financial Performance ( Water management                                   ) for 3rd Quarter ended 31 March 2026 (Figures Finalised as at 2026/05/05)</t>
  </si>
  <si>
    <t>Kwazulu-Natal: Amajuba (DC25) - Table C4 Quarterly Budgeted Financial Performance ( Water management                                   ) for 3rd Quarter ended 31 March 2026 (Figures Finalised as at 2026/05/05)</t>
  </si>
  <si>
    <t>Kwazulu-Natal: eDumbe (KZN261) - Table C4 Quarterly Budgeted Financial Performance ( Water management                                   ) for 3rd Quarter ended 31 March 2026 (Figures Finalised as at 2026/05/05)</t>
  </si>
  <si>
    <t>Kwazulu-Natal: uPhongolo (KZN262) - Table C4 Quarterly Budgeted Financial Performance ( Water management                                   ) for 3rd Quarter ended 31 March 2026 (Figures Finalised as at 2026/05/05)</t>
  </si>
  <si>
    <t>Kwazulu-Natal: Abaqulusi (KZN263) - Table C4 Quarterly Budgeted Financial Performance ( Water management                                   ) for 3rd Quarter ended 31 March 2026 (Figures Finalised as at 2026/05/05)</t>
  </si>
  <si>
    <t>Kwazulu-Natal: Nongoma (KZN265) - Table C4 Quarterly Budgeted Financial Performance ( Water management                                   ) for 3rd Quarter ended 31 March 2026 (Figures Finalised as at 2026/05/05)</t>
  </si>
  <si>
    <t>Kwazulu-Natal: Ulundi (KZN266) - Table C4 Quarterly Budgeted Financial Performance ( Water management                                   ) for 3rd Quarter ended 31 March 2026 (Figures Finalised as at 2026/05/05)</t>
  </si>
  <si>
    <t>Kwazulu-Natal: Zululand (DC26) - Table C4 Quarterly Budgeted Financial Performance ( Water management                                   ) for 3rd Quarter ended 31 March 2026 (Figures Finalised as at 2026/05/05)</t>
  </si>
  <si>
    <t>Kwazulu-Natal: Umhlabuyalingana (KZN271) - Table C4 Quarterly Budgeted Financial Performance ( Water management                                   ) for 3rd Quarter ended 31 March 2026 (Figures Finalised as at 2026/05/05)</t>
  </si>
  <si>
    <t>Kwazulu-Natal: Jozini (KZN272) - Table C4 Quarterly Budgeted Financial Performance ( Water management                                   ) for 3rd Quarter ended 31 March 2026 (Figures Finalised as at 2026/05/05)</t>
  </si>
  <si>
    <t>Kwazulu-Natal: Mtubatuba (KZN275) - Table C4 Quarterly Budgeted Financial Performance ( Water management                                   ) for 3rd Quarter ended 31 March 2026 (Figures Finalised as at 2026/05/05)</t>
  </si>
  <si>
    <t>Kwazulu-Natal: Hlabisa Big Five (KZN276) - Table C4 Quarterly Budgeted Financial Performance ( Water management                                   ) for 3rd Quarter ended 31 March 2026 (Figures Finalised as at 2026/05/05)</t>
  </si>
  <si>
    <t>Kwazulu-Natal: Umkhanyakude (DC27) - Table C4 Quarterly Budgeted Financial Performance ( Water management                                   ) for 3rd Quarter ended 31 March 2026 (Figures Finalised as at 2026/05/05)</t>
  </si>
  <si>
    <t>Kwazulu-Natal: Mfolozi (KZN281) - Table C4 Quarterly Budgeted Financial Performance ( Water management                                   ) for 3rd Quarter ended 31 March 2026 (Figures Finalised as at 2026/05/05)</t>
  </si>
  <si>
    <t>Kwazulu-Natal: uMhlathuze (KZN282) - Table C4 Quarterly Budgeted Financial Performance ( Water management                                   ) for 3rd Quarter ended 31 March 2026 (Figures Finalised as at 2026/05/05)</t>
  </si>
  <si>
    <t>Kwazulu-Natal: uMlalazi (KZN284) - Table C4 Quarterly Budgeted Financial Performance ( Water management                                   ) for 3rd Quarter ended 31 March 2026 (Figures Finalised as at 2026/05/05)</t>
  </si>
  <si>
    <t>Kwazulu-Natal: Mthonjaneni (KZN285) - Table C4 Quarterly Budgeted Financial Performance ( Water management                                   ) for 3rd Quarter ended 31 March 2026 (Figures Finalised as at 2026/05/05)</t>
  </si>
  <si>
    <t>Kwazulu-Natal: Nkandla (KZN286) - Table C4 Quarterly Budgeted Financial Performance ( Water management                                   ) for 3rd Quarter ended 31 March 2026 (Figures Finalised as at 2026/05/05)</t>
  </si>
  <si>
    <t>Kwazulu-Natal: King Cetshwayo (DC28) - Table C4 Quarterly Budgeted Financial Performance ( Water management                                   ) for 3rd Quarter ended 31 March 2026 (Figures Finalised as at 2026/05/05)</t>
  </si>
  <si>
    <t>Kwazulu-Natal: Mandeni (KZN291) - Table C4 Quarterly Budgeted Financial Performance ( Water management                                   ) for 3rd Quarter ended 31 March 2026 (Figures Finalised as at 2026/05/05)</t>
  </si>
  <si>
    <t>Kwazulu-Natal: KwaDukuza (KZN292) - Table C4 Quarterly Budgeted Financial Performance ( Water management                                   ) for 3rd Quarter ended 31 March 2026 (Figures Finalised as at 2026/05/05)</t>
  </si>
  <si>
    <t>Kwazulu-Natal: Ndwedwe (KZN293) - Table C4 Quarterly Budgeted Financial Performance ( Water management                                   ) for 3rd Quarter ended 31 March 2026 (Figures Finalised as at 2026/05/05)</t>
  </si>
  <si>
    <t>Kwazulu-Natal: Maphumulo (KZN294) - Table C4 Quarterly Budgeted Financial Performance ( Water management                                   ) for 3rd Quarter ended 31 March 2026 (Figures Finalised as at 2026/05/05)</t>
  </si>
  <si>
    <t>Kwazulu-Natal: iLembe (DC29) - Table C4 Quarterly Budgeted Financial Performance ( Water management                                   ) for 3rd Quarter ended 31 March 2026 (Figures Finalised as at 2026/05/05)</t>
  </si>
  <si>
    <t>Kwazulu-Natal: Greater Kokstad (KZN433) - Table C4 Quarterly Budgeted Financial Performance ( Water management                                   ) for 3rd Quarter ended 31 March 2026 (Figures Finalised as at 2026/05/05)</t>
  </si>
  <si>
    <t>Kwazulu-Natal: Johannes Phumani Phungula (KZN434) - Table C4 Quarterly Budgeted Financial Performance ( Water management                                   ) for 3rd Quarter ended 31 March 2026 (Figures Finalised as at 2026/05/05)</t>
  </si>
  <si>
    <t>Kwazulu-Natal: Umzimkhulu (KZN435) - Table C4 Quarterly Budgeted Financial Performance ( Water management                                   ) for 3rd Quarter ended 31 March 2026 (Figures Finalised as at 2026/05/05)</t>
  </si>
  <si>
    <t>Kwazulu-Natal: Dr Nkosazana Dlamini Zuma (KZN436) - Table C4 Quarterly Budgeted Financial Performance ( Water management                                   ) for 3rd Quarter ended 31 March 2026 (Figures Finalised as at 2026/05/05)</t>
  </si>
  <si>
    <t>Kwazulu-Natal: Harry Gwala (DC43) - Table C4 Quarterly Budgeted Financial Performance ( Water management                                   ) for 3rd Quarter ended 31 March 2026 (Figures Finalised as at 2026/05/05)</t>
  </si>
  <si>
    <t>Summary - Table C4 Quarterly Budgeted Financial Performance ( Water management      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</si>
</sst>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7283848562</v>
      </c>
      <c r="D7" s="20">
        <v>0</v>
      </c>
      <c r="E7" s="21">
        <v>8889108260</v>
      </c>
      <c r="F7" s="22">
        <v>8889108260</v>
      </c>
      <c r="G7" s="22">
        <v>583563491</v>
      </c>
      <c r="H7" s="22">
        <v>692641538</v>
      </c>
      <c r="I7" s="22">
        <v>589950261</v>
      </c>
      <c r="J7" s="22">
        <v>1866155290</v>
      </c>
      <c r="K7" s="22">
        <v>651617591</v>
      </c>
      <c r="L7" s="22">
        <v>721894814</v>
      </c>
      <c r="M7" s="22">
        <v>794189838</v>
      </c>
      <c r="N7" s="22">
        <v>2167702243</v>
      </c>
      <c r="O7" s="22">
        <v>712519020</v>
      </c>
      <c r="P7" s="22">
        <v>756905227</v>
      </c>
      <c r="Q7" s="22">
        <v>729383214</v>
      </c>
      <c r="R7" s="22">
        <v>2198807461</v>
      </c>
      <c r="S7" s="22">
        <v>0</v>
      </c>
      <c r="T7" s="22">
        <v>0</v>
      </c>
      <c r="U7" s="22">
        <v>0</v>
      </c>
      <c r="V7" s="22">
        <v>0</v>
      </c>
      <c r="W7" s="22">
        <v>6232664994</v>
      </c>
      <c r="X7" s="22">
        <v>6666830631</v>
      </c>
      <c r="Y7" s="22">
        <v>-434165637</v>
      </c>
      <c r="Z7" s="23">
        <v>-6.5123243866610236</v>
      </c>
      <c r="AA7" s="20">
        <v>8889108260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8627</v>
      </c>
      <c r="D10" s="20">
        <v>0</v>
      </c>
      <c r="E10" s="21">
        <v>3157230</v>
      </c>
      <c r="F10" s="22">
        <v>3157230</v>
      </c>
      <c r="G10" s="22">
        <v>719</v>
      </c>
      <c r="H10" s="22">
        <v>719</v>
      </c>
      <c r="I10" s="22">
        <v>15</v>
      </c>
      <c r="J10" s="22">
        <v>1453</v>
      </c>
      <c r="K10" s="22">
        <v>15</v>
      </c>
      <c r="L10" s="22">
        <v>15</v>
      </c>
      <c r="M10" s="22">
        <v>15</v>
      </c>
      <c r="N10" s="22">
        <v>45</v>
      </c>
      <c r="O10" s="22">
        <v>15</v>
      </c>
      <c r="P10" s="22">
        <v>15</v>
      </c>
      <c r="Q10" s="22">
        <v>15</v>
      </c>
      <c r="R10" s="22">
        <v>45</v>
      </c>
      <c r="S10" s="22">
        <v>0</v>
      </c>
      <c r="T10" s="22">
        <v>0</v>
      </c>
      <c r="U10" s="22">
        <v>0</v>
      </c>
      <c r="V10" s="22">
        <v>0</v>
      </c>
      <c r="W10" s="22">
        <v>1543</v>
      </c>
      <c r="X10" s="22">
        <v>2367918</v>
      </c>
      <c r="Y10" s="22">
        <v>-2366375</v>
      </c>
      <c r="Z10" s="23">
        <v>-99.934837270547376</v>
      </c>
      <c r="AA10" s="20">
        <v>3157230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1046000496</v>
      </c>
      <c r="D13" s="20">
        <v>0</v>
      </c>
      <c r="E13" s="21">
        <v>247640940</v>
      </c>
      <c r="F13" s="22">
        <v>247640940</v>
      </c>
      <c r="G13" s="22">
        <v>94143960</v>
      </c>
      <c r="H13" s="22">
        <v>84962247</v>
      </c>
      <c r="I13" s="22">
        <v>94484167</v>
      </c>
      <c r="J13" s="22">
        <v>273590374</v>
      </c>
      <c r="K13" s="22">
        <v>97418344</v>
      </c>
      <c r="L13" s="22">
        <v>97370635</v>
      </c>
      <c r="M13" s="22">
        <v>99345781</v>
      </c>
      <c r="N13" s="22">
        <v>294134760</v>
      </c>
      <c r="O13" s="22">
        <v>99316444</v>
      </c>
      <c r="P13" s="22">
        <v>100730231</v>
      </c>
      <c r="Q13" s="22">
        <v>102581160</v>
      </c>
      <c r="R13" s="22">
        <v>302627835</v>
      </c>
      <c r="S13" s="22">
        <v>0</v>
      </c>
      <c r="T13" s="22">
        <v>0</v>
      </c>
      <c r="U13" s="22">
        <v>0</v>
      </c>
      <c r="V13" s="22">
        <v>0</v>
      </c>
      <c r="W13" s="22">
        <v>870352969</v>
      </c>
      <c r="X13" s="22">
        <v>185730705</v>
      </c>
      <c r="Y13" s="22">
        <v>684622264</v>
      </c>
      <c r="Z13" s="23">
        <v>368.61016814640311</v>
      </c>
      <c r="AA13" s="20">
        <v>247640940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16951285</v>
      </c>
      <c r="D17" s="20">
        <v>0</v>
      </c>
      <c r="E17" s="21">
        <v>22260050</v>
      </c>
      <c r="F17" s="22">
        <v>22260050</v>
      </c>
      <c r="G17" s="22">
        <v>1437112</v>
      </c>
      <c r="H17" s="22">
        <v>1245882</v>
      </c>
      <c r="I17" s="22">
        <v>1429347</v>
      </c>
      <c r="J17" s="22">
        <v>4112341</v>
      </c>
      <c r="K17" s="22">
        <v>1664427</v>
      </c>
      <c r="L17" s="22">
        <v>1453334</v>
      </c>
      <c r="M17" s="22">
        <v>1444716</v>
      </c>
      <c r="N17" s="22">
        <v>4562477</v>
      </c>
      <c r="O17" s="22">
        <v>1432425</v>
      </c>
      <c r="P17" s="22">
        <v>4337290</v>
      </c>
      <c r="Q17" s="22">
        <v>1389105</v>
      </c>
      <c r="R17" s="22">
        <v>7158820</v>
      </c>
      <c r="S17" s="22">
        <v>0</v>
      </c>
      <c r="T17" s="22">
        <v>0</v>
      </c>
      <c r="U17" s="22">
        <v>0</v>
      </c>
      <c r="V17" s="22">
        <v>0</v>
      </c>
      <c r="W17" s="22">
        <v>15833638</v>
      </c>
      <c r="X17" s="22">
        <v>16695045</v>
      </c>
      <c r="Y17" s="22">
        <v>-861407</v>
      </c>
      <c r="Z17" s="23">
        <v>-5.1596566526175875</v>
      </c>
      <c r="AA17" s="20">
        <v>22260050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26564350</v>
      </c>
      <c r="D22" s="20">
        <v>0</v>
      </c>
      <c r="E22" s="21">
        <v>29639580</v>
      </c>
      <c r="F22" s="22">
        <v>29639580</v>
      </c>
      <c r="G22" s="22">
        <v>277870</v>
      </c>
      <c r="H22" s="22">
        <v>344677</v>
      </c>
      <c r="I22" s="22">
        <v>377799</v>
      </c>
      <c r="J22" s="22">
        <v>1000346</v>
      </c>
      <c r="K22" s="22">
        <v>608649</v>
      </c>
      <c r="L22" s="22">
        <v>311408</v>
      </c>
      <c r="M22" s="22">
        <v>235979</v>
      </c>
      <c r="N22" s="22">
        <v>1156036</v>
      </c>
      <c r="O22" s="22">
        <v>122053</v>
      </c>
      <c r="P22" s="22">
        <v>268793</v>
      </c>
      <c r="Q22" s="22">
        <v>1564214</v>
      </c>
      <c r="R22" s="22">
        <v>1955060</v>
      </c>
      <c r="S22" s="22">
        <v>0</v>
      </c>
      <c r="T22" s="22">
        <v>0</v>
      </c>
      <c r="U22" s="22">
        <v>0</v>
      </c>
      <c r="V22" s="22">
        <v>0</v>
      </c>
      <c r="W22" s="22">
        <v>4111442</v>
      </c>
      <c r="X22" s="22">
        <v>22229675</v>
      </c>
      <c r="Y22" s="22">
        <v>-18118233</v>
      </c>
      <c r="Z22" s="18">
        <v>-81.504713856590342</v>
      </c>
      <c r="AA22" s="20">
        <v>29639580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239660210</v>
      </c>
      <c r="D25" s="20">
        <v>0</v>
      </c>
      <c r="E25" s="21">
        <v>0</v>
      </c>
      <c r="F25" s="22">
        <v>237267180</v>
      </c>
      <c r="G25" s="22">
        <v>0</v>
      </c>
      <c r="H25" s="22">
        <v>16523409</v>
      </c>
      <c r="I25" s="22">
        <v>22286896</v>
      </c>
      <c r="J25" s="22">
        <v>38810305</v>
      </c>
      <c r="K25" s="22">
        <v>0</v>
      </c>
      <c r="L25" s="22">
        <v>40278755</v>
      </c>
      <c r="M25" s="22">
        <v>0</v>
      </c>
      <c r="N25" s="22">
        <v>40278755</v>
      </c>
      <c r="O25" s="22">
        <v>40224815</v>
      </c>
      <c r="P25" s="22">
        <v>19012450</v>
      </c>
      <c r="Q25" s="22">
        <v>20438354</v>
      </c>
      <c r="R25" s="22">
        <v>79675619</v>
      </c>
      <c r="S25" s="22">
        <v>0</v>
      </c>
      <c r="T25" s="22">
        <v>0</v>
      </c>
      <c r="U25" s="22">
        <v>0</v>
      </c>
      <c r="V25" s="22">
        <v>0</v>
      </c>
      <c r="W25" s="22">
        <v>158764679</v>
      </c>
      <c r="X25" s="22">
        <v>237267180</v>
      </c>
      <c r="Y25" s="22">
        <v>-78502501</v>
      </c>
      <c r="Z25" s="23">
        <v>-33.0861187796812</v>
      </c>
      <c r="AA25" s="20">
        <v>237267180</v>
      </c>
    </row>
    <row r="26" spans="1:27" x14ac:dyDescent="0.25">
      <c r="A26" s="19" t="s">
        <v>54</v>
      </c>
      <c r="B26" s="15" t="s">
        <v>32</v>
      </c>
      <c r="C26" s="20">
        <v>243133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1494295130</v>
      </c>
      <c r="D28" s="20">
        <v>0</v>
      </c>
      <c r="E28" s="21">
        <v>1819709200</v>
      </c>
      <c r="F28" s="22">
        <v>1840764700</v>
      </c>
      <c r="G28" s="22">
        <v>0</v>
      </c>
      <c r="H28" s="22">
        <v>0</v>
      </c>
      <c r="I28" s="22">
        <v>758211991</v>
      </c>
      <c r="J28" s="22">
        <v>758211991</v>
      </c>
      <c r="K28" s="22">
        <v>0</v>
      </c>
      <c r="L28" s="22">
        <v>0</v>
      </c>
      <c r="M28" s="22">
        <v>606569733</v>
      </c>
      <c r="N28" s="22">
        <v>606569733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1364781724</v>
      </c>
      <c r="X28" s="22">
        <v>1385837397</v>
      </c>
      <c r="Y28" s="22">
        <v>-21055673</v>
      </c>
      <c r="Z28" s="23">
        <v>-1.5193465730958333</v>
      </c>
      <c r="AA28" s="20">
        <v>1840764700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6009839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2807144</v>
      </c>
      <c r="D33" s="20">
        <v>0</v>
      </c>
      <c r="E33" s="21">
        <v>2998490</v>
      </c>
      <c r="F33" s="22">
        <v>2998490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38395</v>
      </c>
      <c r="Q33" s="22">
        <v>-4122</v>
      </c>
      <c r="R33" s="22">
        <v>34273</v>
      </c>
      <c r="S33" s="22">
        <v>0</v>
      </c>
      <c r="T33" s="22">
        <v>0</v>
      </c>
      <c r="U33" s="22">
        <v>0</v>
      </c>
      <c r="V33" s="22">
        <v>0</v>
      </c>
      <c r="W33" s="22">
        <v>34273</v>
      </c>
      <c r="X33" s="22">
        <v>2248866</v>
      </c>
      <c r="Y33" s="22">
        <v>-2214593</v>
      </c>
      <c r="Z33" s="23">
        <v>-98.47598745323198</v>
      </c>
      <c r="AA33" s="20">
        <v>2998490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10116388776</v>
      </c>
      <c r="D35" s="29">
        <f t="shared" ref="D35:Y35" si="0">SUM(D6:D34)</f>
        <v>0</v>
      </c>
      <c r="E35" s="30">
        <f t="shared" si="0"/>
        <v>11014513750</v>
      </c>
      <c r="F35" s="31">
        <f t="shared" si="0"/>
        <v>11272836430</v>
      </c>
      <c r="G35" s="31">
        <f t="shared" si="0"/>
        <v>679423152</v>
      </c>
      <c r="H35" s="31">
        <f t="shared" si="0"/>
        <v>795718472</v>
      </c>
      <c r="I35" s="31">
        <f t="shared" si="0"/>
        <v>1466740476</v>
      </c>
      <c r="J35" s="31">
        <f t="shared" si="0"/>
        <v>2941882100</v>
      </c>
      <c r="K35" s="31">
        <f t="shared" si="0"/>
        <v>751309026</v>
      </c>
      <c r="L35" s="31">
        <f t="shared" si="0"/>
        <v>861308961</v>
      </c>
      <c r="M35" s="31">
        <f t="shared" si="0"/>
        <v>1501786062</v>
      </c>
      <c r="N35" s="31">
        <f t="shared" si="0"/>
        <v>3114404049</v>
      </c>
      <c r="O35" s="31">
        <f t="shared" si="0"/>
        <v>853614772</v>
      </c>
      <c r="P35" s="31">
        <f t="shared" si="0"/>
        <v>881292401</v>
      </c>
      <c r="Q35" s="31">
        <f t="shared" si="0"/>
        <v>855351940</v>
      </c>
      <c r="R35" s="31">
        <f t="shared" si="0"/>
        <v>2590259113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8646545262</v>
      </c>
      <c r="X35" s="31">
        <f t="shared" si="0"/>
        <v>8519207417</v>
      </c>
      <c r="Y35" s="31">
        <f t="shared" si="0"/>
        <v>127337845</v>
      </c>
      <c r="Z35" s="32">
        <f>+IF(X35&lt;&gt;0,+(Y35/X35)*100,0)</f>
        <v>1.4947146931285944</v>
      </c>
      <c r="AA35" s="29">
        <f>SUM(AA6:AA34)</f>
        <v>11272836430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1038888121</v>
      </c>
      <c r="D37" s="20">
        <v>0</v>
      </c>
      <c r="E37" s="21">
        <v>1163985030</v>
      </c>
      <c r="F37" s="22">
        <v>1167826459</v>
      </c>
      <c r="G37" s="22">
        <v>91059572</v>
      </c>
      <c r="H37" s="22">
        <v>53862655</v>
      </c>
      <c r="I37" s="22">
        <v>95437250</v>
      </c>
      <c r="J37" s="22">
        <v>240359477</v>
      </c>
      <c r="K37" s="22">
        <v>87231632</v>
      </c>
      <c r="L37" s="22">
        <v>136979300</v>
      </c>
      <c r="M37" s="22">
        <v>97398599</v>
      </c>
      <c r="N37" s="22">
        <v>321609531</v>
      </c>
      <c r="O37" s="22">
        <v>84667981</v>
      </c>
      <c r="P37" s="22">
        <v>92249988</v>
      </c>
      <c r="Q37" s="22">
        <v>91113637</v>
      </c>
      <c r="R37" s="22">
        <v>268031606</v>
      </c>
      <c r="S37" s="22">
        <v>0</v>
      </c>
      <c r="T37" s="22">
        <v>0</v>
      </c>
      <c r="U37" s="22">
        <v>0</v>
      </c>
      <c r="V37" s="22">
        <v>0</v>
      </c>
      <c r="W37" s="22">
        <v>830000614</v>
      </c>
      <c r="X37" s="22">
        <v>897060276</v>
      </c>
      <c r="Y37" s="22">
        <v>-67059662</v>
      </c>
      <c r="Z37" s="23">
        <v>-7.4754912009948367</v>
      </c>
      <c r="AA37" s="20">
        <v>1167826459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2405913745</v>
      </c>
      <c r="D40" s="20">
        <v>0</v>
      </c>
      <c r="E40" s="21">
        <v>3958954100</v>
      </c>
      <c r="F40" s="22">
        <v>3859479525</v>
      </c>
      <c r="G40" s="22">
        <v>58867511</v>
      </c>
      <c r="H40" s="22">
        <v>235289415</v>
      </c>
      <c r="I40" s="22">
        <v>241594609</v>
      </c>
      <c r="J40" s="22">
        <v>535751535</v>
      </c>
      <c r="K40" s="22">
        <v>239280815</v>
      </c>
      <c r="L40" s="22">
        <v>247151006</v>
      </c>
      <c r="M40" s="22">
        <v>288530949</v>
      </c>
      <c r="N40" s="22">
        <v>774962770</v>
      </c>
      <c r="O40" s="22">
        <v>284180280</v>
      </c>
      <c r="P40" s="22">
        <v>278490274</v>
      </c>
      <c r="Q40" s="22">
        <v>213274794</v>
      </c>
      <c r="R40" s="22">
        <v>775945348</v>
      </c>
      <c r="S40" s="22">
        <v>0</v>
      </c>
      <c r="T40" s="22">
        <v>0</v>
      </c>
      <c r="U40" s="22">
        <v>0</v>
      </c>
      <c r="V40" s="22">
        <v>0</v>
      </c>
      <c r="W40" s="22">
        <v>2086659653</v>
      </c>
      <c r="X40" s="22">
        <v>2877798939</v>
      </c>
      <c r="Y40" s="22">
        <v>-791139286</v>
      </c>
      <c r="Z40" s="23">
        <v>-27.49112438949301</v>
      </c>
      <c r="AA40" s="20">
        <v>3859479525</v>
      </c>
    </row>
    <row r="41" spans="1:27" x14ac:dyDescent="0.25">
      <c r="A41" s="19" t="s">
        <v>67</v>
      </c>
      <c r="B41" s="15" t="s">
        <v>32</v>
      </c>
      <c r="C41" s="20">
        <v>3824707270</v>
      </c>
      <c r="D41" s="20">
        <v>0</v>
      </c>
      <c r="E41" s="21">
        <v>899115720</v>
      </c>
      <c r="F41" s="22">
        <v>899115720</v>
      </c>
      <c r="G41" s="22">
        <v>899115724</v>
      </c>
      <c r="H41" s="22">
        <v>0</v>
      </c>
      <c r="I41" s="22">
        <v>0</v>
      </c>
      <c r="J41" s="22">
        <v>899115724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899115724</v>
      </c>
      <c r="X41" s="22">
        <v>899115724</v>
      </c>
      <c r="Y41" s="22">
        <v>0</v>
      </c>
      <c r="Z41" s="23">
        <v>0</v>
      </c>
      <c r="AA41" s="20">
        <v>899115720</v>
      </c>
    </row>
    <row r="42" spans="1:27" x14ac:dyDescent="0.25">
      <c r="A42" s="19" t="s">
        <v>68</v>
      </c>
      <c r="B42" s="15" t="s">
        <v>32</v>
      </c>
      <c r="C42" s="20">
        <v>338566293</v>
      </c>
      <c r="D42" s="20">
        <v>0</v>
      </c>
      <c r="E42" s="21">
        <v>370933080</v>
      </c>
      <c r="F42" s="22">
        <v>370933080</v>
      </c>
      <c r="G42" s="22">
        <v>30911085</v>
      </c>
      <c r="H42" s="22">
        <v>30911085</v>
      </c>
      <c r="I42" s="22">
        <v>30911085</v>
      </c>
      <c r="J42" s="22">
        <v>92733255</v>
      </c>
      <c r="K42" s="22">
        <v>32819188</v>
      </c>
      <c r="L42" s="22">
        <v>31329483</v>
      </c>
      <c r="M42" s="22">
        <v>31318351</v>
      </c>
      <c r="N42" s="22">
        <v>95467022</v>
      </c>
      <c r="O42" s="22">
        <v>31719186</v>
      </c>
      <c r="P42" s="22">
        <v>31427087</v>
      </c>
      <c r="Q42" s="22">
        <v>0</v>
      </c>
      <c r="R42" s="22">
        <v>63146273</v>
      </c>
      <c r="S42" s="22">
        <v>0</v>
      </c>
      <c r="T42" s="22">
        <v>0</v>
      </c>
      <c r="U42" s="22">
        <v>0</v>
      </c>
      <c r="V42" s="22">
        <v>0</v>
      </c>
      <c r="W42" s="22">
        <v>251346550</v>
      </c>
      <c r="X42" s="22">
        <v>278188641</v>
      </c>
      <c r="Y42" s="22">
        <v>-26842091</v>
      </c>
      <c r="Z42" s="23">
        <v>-9.648881026741849</v>
      </c>
      <c r="AA42" s="20">
        <v>370933080</v>
      </c>
    </row>
    <row r="43" spans="1:27" x14ac:dyDescent="0.25">
      <c r="A43" s="19" t="s">
        <v>69</v>
      </c>
      <c r="B43" s="15" t="s">
        <v>32</v>
      </c>
      <c r="C43" s="20">
        <v>200343227</v>
      </c>
      <c r="D43" s="20">
        <v>0</v>
      </c>
      <c r="E43" s="21">
        <v>192291270</v>
      </c>
      <c r="F43" s="22">
        <v>192291270</v>
      </c>
      <c r="G43" s="22">
        <v>21297325</v>
      </c>
      <c r="H43" s="22">
        <v>21272926</v>
      </c>
      <c r="I43" s="22">
        <v>21888338</v>
      </c>
      <c r="J43" s="22">
        <v>64458589</v>
      </c>
      <c r="K43" s="22">
        <v>21709101</v>
      </c>
      <c r="L43" s="22">
        <v>21008904</v>
      </c>
      <c r="M43" s="22">
        <v>21589718</v>
      </c>
      <c r="N43" s="22">
        <v>64307723</v>
      </c>
      <c r="O43" s="22">
        <v>20242313</v>
      </c>
      <c r="P43" s="22">
        <v>18255268</v>
      </c>
      <c r="Q43" s="22">
        <v>20211190</v>
      </c>
      <c r="R43" s="22">
        <v>58708771</v>
      </c>
      <c r="S43" s="22">
        <v>0</v>
      </c>
      <c r="T43" s="22">
        <v>0</v>
      </c>
      <c r="U43" s="22">
        <v>0</v>
      </c>
      <c r="V43" s="22">
        <v>0</v>
      </c>
      <c r="W43" s="22">
        <v>187475083</v>
      </c>
      <c r="X43" s="22">
        <v>181057085</v>
      </c>
      <c r="Y43" s="22">
        <v>6417998</v>
      </c>
      <c r="Z43" s="23">
        <v>3.5447372854809851</v>
      </c>
      <c r="AA43" s="20">
        <v>192291270</v>
      </c>
    </row>
    <row r="44" spans="1:27" x14ac:dyDescent="0.25">
      <c r="A44" s="19" t="s">
        <v>70</v>
      </c>
      <c r="B44" s="15" t="s">
        <v>32</v>
      </c>
      <c r="C44" s="20">
        <v>925660219</v>
      </c>
      <c r="D44" s="20">
        <v>0</v>
      </c>
      <c r="E44" s="21">
        <v>898449970</v>
      </c>
      <c r="F44" s="22">
        <v>970611076</v>
      </c>
      <c r="G44" s="22">
        <v>49618211</v>
      </c>
      <c r="H44" s="22">
        <v>65763140</v>
      </c>
      <c r="I44" s="22">
        <v>85329033</v>
      </c>
      <c r="J44" s="22">
        <v>200710384</v>
      </c>
      <c r="K44" s="22">
        <v>108301546</v>
      </c>
      <c r="L44" s="22">
        <v>70600537</v>
      </c>
      <c r="M44" s="22">
        <v>65914474</v>
      </c>
      <c r="N44" s="22">
        <v>244816557</v>
      </c>
      <c r="O44" s="22">
        <v>62558551</v>
      </c>
      <c r="P44" s="22">
        <v>76701840</v>
      </c>
      <c r="Q44" s="22">
        <v>93242648</v>
      </c>
      <c r="R44" s="22">
        <v>232503039</v>
      </c>
      <c r="S44" s="22">
        <v>0</v>
      </c>
      <c r="T44" s="22">
        <v>0</v>
      </c>
      <c r="U44" s="22">
        <v>0</v>
      </c>
      <c r="V44" s="22">
        <v>0</v>
      </c>
      <c r="W44" s="22">
        <v>678029980</v>
      </c>
      <c r="X44" s="22">
        <v>689126719</v>
      </c>
      <c r="Y44" s="22">
        <v>-11096739</v>
      </c>
      <c r="Z44" s="23">
        <v>-1.610261029510307</v>
      </c>
      <c r="AA44" s="20">
        <v>970611076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643895547</v>
      </c>
      <c r="D47" s="20">
        <v>0</v>
      </c>
      <c r="E47" s="21">
        <v>198862200</v>
      </c>
      <c r="F47" s="22">
        <v>243221740</v>
      </c>
      <c r="G47" s="22">
        <v>30344431</v>
      </c>
      <c r="H47" s="22">
        <v>20664188</v>
      </c>
      <c r="I47" s="22">
        <v>56134196</v>
      </c>
      <c r="J47" s="22">
        <v>107142815</v>
      </c>
      <c r="K47" s="22">
        <v>18553348</v>
      </c>
      <c r="L47" s="22">
        <v>11058717</v>
      </c>
      <c r="M47" s="22">
        <v>30392800</v>
      </c>
      <c r="N47" s="22">
        <v>60004865</v>
      </c>
      <c r="O47" s="22">
        <v>7808684</v>
      </c>
      <c r="P47" s="22">
        <v>5711960</v>
      </c>
      <c r="Q47" s="22">
        <v>27277219</v>
      </c>
      <c r="R47" s="22">
        <v>40797863</v>
      </c>
      <c r="S47" s="22">
        <v>0</v>
      </c>
      <c r="T47" s="22">
        <v>0</v>
      </c>
      <c r="U47" s="22">
        <v>0</v>
      </c>
      <c r="V47" s="22">
        <v>0</v>
      </c>
      <c r="W47" s="22">
        <v>207945543</v>
      </c>
      <c r="X47" s="22">
        <v>199373662</v>
      </c>
      <c r="Y47" s="22">
        <v>8571881</v>
      </c>
      <c r="Z47" s="23">
        <v>4.2994049033417463</v>
      </c>
      <c r="AA47" s="20">
        <v>243221740</v>
      </c>
    </row>
    <row r="48" spans="1:27" x14ac:dyDescent="0.25">
      <c r="A48" s="19" t="s">
        <v>74</v>
      </c>
      <c r="B48" s="15" t="s">
        <v>32</v>
      </c>
      <c r="C48" s="20">
        <v>27277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2909622613</v>
      </c>
      <c r="D49" s="20">
        <v>0</v>
      </c>
      <c r="E49" s="21">
        <v>2000874080</v>
      </c>
      <c r="F49" s="22">
        <v>2000874080</v>
      </c>
      <c r="G49" s="22">
        <v>333226967</v>
      </c>
      <c r="H49" s="22">
        <v>249300893</v>
      </c>
      <c r="I49" s="22">
        <v>236917500</v>
      </c>
      <c r="J49" s="22">
        <v>819445360</v>
      </c>
      <c r="K49" s="22">
        <v>232193380</v>
      </c>
      <c r="L49" s="22">
        <v>230370972</v>
      </c>
      <c r="M49" s="22">
        <v>227532186</v>
      </c>
      <c r="N49" s="22">
        <v>690096538</v>
      </c>
      <c r="O49" s="22">
        <v>166145257</v>
      </c>
      <c r="P49" s="22">
        <v>221531332</v>
      </c>
      <c r="Q49" s="22">
        <v>256165342</v>
      </c>
      <c r="R49" s="22">
        <v>643841931</v>
      </c>
      <c r="S49" s="22">
        <v>0</v>
      </c>
      <c r="T49" s="22">
        <v>0</v>
      </c>
      <c r="U49" s="22">
        <v>0</v>
      </c>
      <c r="V49" s="22">
        <v>0</v>
      </c>
      <c r="W49" s="22">
        <v>2153383829</v>
      </c>
      <c r="X49" s="22">
        <v>1500655554</v>
      </c>
      <c r="Y49" s="22">
        <v>652728275</v>
      </c>
      <c r="Z49" s="23">
        <v>43.496208924169949</v>
      </c>
      <c r="AA49" s="20">
        <v>2000874080</v>
      </c>
    </row>
    <row r="50" spans="1:27" x14ac:dyDescent="0.25">
      <c r="A50" s="37" t="s">
        <v>76</v>
      </c>
      <c r="B50" s="28" t="s">
        <v>32</v>
      </c>
      <c r="C50" s="29">
        <f>SUM(C37:C49)</f>
        <v>12287624312</v>
      </c>
      <c r="D50" s="29">
        <f t="shared" ref="D50:Y50" si="1">SUM(D37:D49)</f>
        <v>0</v>
      </c>
      <c r="E50" s="30">
        <f t="shared" si="1"/>
        <v>9683465450</v>
      </c>
      <c r="F50" s="31">
        <f t="shared" si="1"/>
        <v>9704352950</v>
      </c>
      <c r="G50" s="31">
        <f t="shared" si="1"/>
        <v>1514440826</v>
      </c>
      <c r="H50" s="31">
        <f t="shared" si="1"/>
        <v>677064302</v>
      </c>
      <c r="I50" s="31">
        <f t="shared" si="1"/>
        <v>768212011</v>
      </c>
      <c r="J50" s="31">
        <f t="shared" si="1"/>
        <v>2959717139</v>
      </c>
      <c r="K50" s="31">
        <f t="shared" si="1"/>
        <v>740089010</v>
      </c>
      <c r="L50" s="31">
        <f t="shared" si="1"/>
        <v>748498919</v>
      </c>
      <c r="M50" s="31">
        <f t="shared" si="1"/>
        <v>762677077</v>
      </c>
      <c r="N50" s="31">
        <f t="shared" si="1"/>
        <v>2251265006</v>
      </c>
      <c r="O50" s="31">
        <f t="shared" si="1"/>
        <v>657322252</v>
      </c>
      <c r="P50" s="31">
        <f t="shared" si="1"/>
        <v>724367749</v>
      </c>
      <c r="Q50" s="31">
        <f t="shared" si="1"/>
        <v>701284830</v>
      </c>
      <c r="R50" s="31">
        <f t="shared" si="1"/>
        <v>2082974831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7293956976</v>
      </c>
      <c r="X50" s="31">
        <f t="shared" si="1"/>
        <v>7522376600</v>
      </c>
      <c r="Y50" s="31">
        <f t="shared" si="1"/>
        <v>-228419624</v>
      </c>
      <c r="Z50" s="32">
        <f>+IF(X50&lt;&gt;0,+(Y50/X50)*100,0)</f>
        <v>-3.0365353417695147</v>
      </c>
      <c r="AA50" s="29">
        <f>SUM(AA37:AA49)</f>
        <v>9704352950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-2171235536</v>
      </c>
      <c r="D51" s="39">
        <f t="shared" si="2"/>
        <v>0</v>
      </c>
      <c r="E51" s="40">
        <f t="shared" si="2"/>
        <v>1331048300</v>
      </c>
      <c r="F51" s="41">
        <f t="shared" si="2"/>
        <v>1568483480</v>
      </c>
      <c r="G51" s="41">
        <f t="shared" si="2"/>
        <v>-835017674</v>
      </c>
      <c r="H51" s="41">
        <f t="shared" si="2"/>
        <v>118654170</v>
      </c>
      <c r="I51" s="41">
        <f t="shared" si="2"/>
        <v>698528465</v>
      </c>
      <c r="J51" s="41">
        <f t="shared" si="2"/>
        <v>-17835039</v>
      </c>
      <c r="K51" s="41">
        <f t="shared" si="2"/>
        <v>11220016</v>
      </c>
      <c r="L51" s="41">
        <f t="shared" si="2"/>
        <v>112810042</v>
      </c>
      <c r="M51" s="41">
        <f t="shared" si="2"/>
        <v>739108985</v>
      </c>
      <c r="N51" s="41">
        <f t="shared" si="2"/>
        <v>863139043</v>
      </c>
      <c r="O51" s="41">
        <f t="shared" si="2"/>
        <v>196292520</v>
      </c>
      <c r="P51" s="41">
        <f t="shared" si="2"/>
        <v>156924652</v>
      </c>
      <c r="Q51" s="41">
        <f t="shared" si="2"/>
        <v>154067110</v>
      </c>
      <c r="R51" s="41">
        <f t="shared" si="2"/>
        <v>507284282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1352588286</v>
      </c>
      <c r="X51" s="41">
        <f t="shared" si="2"/>
        <v>996830817</v>
      </c>
      <c r="Y51" s="41">
        <f t="shared" si="2"/>
        <v>355757469</v>
      </c>
      <c r="Z51" s="42">
        <f>+IF(X51&lt;&gt;0,+(Y51/X51)*100,0)</f>
        <v>35.688851401150053</v>
      </c>
      <c r="AA51" s="39">
        <f>+AA35-AA50</f>
        <v>1568483480</v>
      </c>
    </row>
    <row r="52" spans="1:27" x14ac:dyDescent="0.25">
      <c r="A52" s="43" t="s">
        <v>78</v>
      </c>
      <c r="B52" s="15" t="s">
        <v>32</v>
      </c>
      <c r="C52" s="20">
        <v>299905398</v>
      </c>
      <c r="D52" s="20">
        <v>0</v>
      </c>
      <c r="E52" s="21">
        <v>365000000</v>
      </c>
      <c r="F52" s="22">
        <v>529892357</v>
      </c>
      <c r="G52" s="22">
        <v>0</v>
      </c>
      <c r="H52" s="22">
        <v>3784000</v>
      </c>
      <c r="I52" s="22">
        <v>7378000</v>
      </c>
      <c r="J52" s="22">
        <v>11162000</v>
      </c>
      <c r="K52" s="22">
        <v>43243000</v>
      </c>
      <c r="L52" s="22">
        <v>50423000</v>
      </c>
      <c r="M52" s="22">
        <v>113798000</v>
      </c>
      <c r="N52" s="22">
        <v>207464000</v>
      </c>
      <c r="O52" s="22">
        <v>-49121688</v>
      </c>
      <c r="P52" s="22">
        <v>40597793</v>
      </c>
      <c r="Q52" s="22">
        <v>28440551</v>
      </c>
      <c r="R52" s="22">
        <v>19916656</v>
      </c>
      <c r="S52" s="22">
        <v>0</v>
      </c>
      <c r="T52" s="22">
        <v>0</v>
      </c>
      <c r="U52" s="22">
        <v>0</v>
      </c>
      <c r="V52" s="22">
        <v>0</v>
      </c>
      <c r="W52" s="22">
        <v>238542656</v>
      </c>
      <c r="X52" s="22">
        <v>452642355</v>
      </c>
      <c r="Y52" s="22">
        <v>-214099699</v>
      </c>
      <c r="Z52" s="23">
        <v>-47.299970193907285</v>
      </c>
      <c r="AA52" s="20">
        <v>529892357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-1871330138</v>
      </c>
      <c r="D54" s="48">
        <f t="shared" si="3"/>
        <v>0</v>
      </c>
      <c r="E54" s="49">
        <f t="shared" si="3"/>
        <v>1696048300</v>
      </c>
      <c r="F54" s="50">
        <f t="shared" si="3"/>
        <v>2098375837</v>
      </c>
      <c r="G54" s="50">
        <f t="shared" si="3"/>
        <v>-835017674</v>
      </c>
      <c r="H54" s="50">
        <f t="shared" si="3"/>
        <v>122438170</v>
      </c>
      <c r="I54" s="50">
        <f t="shared" si="3"/>
        <v>705906465</v>
      </c>
      <c r="J54" s="50">
        <f t="shared" si="3"/>
        <v>-6673039</v>
      </c>
      <c r="K54" s="50">
        <f t="shared" si="3"/>
        <v>54463016</v>
      </c>
      <c r="L54" s="50">
        <f t="shared" si="3"/>
        <v>163233042</v>
      </c>
      <c r="M54" s="50">
        <f t="shared" si="3"/>
        <v>852906985</v>
      </c>
      <c r="N54" s="50">
        <f t="shared" si="3"/>
        <v>1070603043</v>
      </c>
      <c r="O54" s="50">
        <f t="shared" si="3"/>
        <v>147170832</v>
      </c>
      <c r="P54" s="50">
        <f t="shared" si="3"/>
        <v>197522445</v>
      </c>
      <c r="Q54" s="50">
        <f t="shared" si="3"/>
        <v>182507661</v>
      </c>
      <c r="R54" s="50">
        <f t="shared" si="3"/>
        <v>527200938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1591130942</v>
      </c>
      <c r="X54" s="50">
        <f t="shared" si="3"/>
        <v>1449473172</v>
      </c>
      <c r="Y54" s="50">
        <f t="shared" si="3"/>
        <v>141657770</v>
      </c>
      <c r="Z54" s="51">
        <f>+IF(X54&lt;&gt;0,+(Y54/X54)*100,0)</f>
        <v>9.7730522190030573</v>
      </c>
      <c r="AA54" s="48">
        <f>SUM(AA51:AA53)</f>
        <v>2098375837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-1871330138</v>
      </c>
      <c r="D56" s="54">
        <f>+D54-D55</f>
        <v>0</v>
      </c>
      <c r="E56" s="55">
        <f t="shared" si="4"/>
        <v>1696048300</v>
      </c>
      <c r="F56" s="56">
        <f t="shared" si="4"/>
        <v>2098375837</v>
      </c>
      <c r="G56" s="56">
        <f t="shared" si="4"/>
        <v>-835017674</v>
      </c>
      <c r="H56" s="56">
        <f t="shared" si="4"/>
        <v>122438170</v>
      </c>
      <c r="I56" s="56">
        <f t="shared" si="4"/>
        <v>705906465</v>
      </c>
      <c r="J56" s="56">
        <f t="shared" si="4"/>
        <v>-6673039</v>
      </c>
      <c r="K56" s="56">
        <f t="shared" si="4"/>
        <v>54463016</v>
      </c>
      <c r="L56" s="56">
        <f t="shared" si="4"/>
        <v>163233042</v>
      </c>
      <c r="M56" s="56">
        <f t="shared" si="4"/>
        <v>852906985</v>
      </c>
      <c r="N56" s="56">
        <f t="shared" si="4"/>
        <v>1070603043</v>
      </c>
      <c r="O56" s="56">
        <f t="shared" si="4"/>
        <v>147170832</v>
      </c>
      <c r="P56" s="56">
        <f t="shared" si="4"/>
        <v>197522445</v>
      </c>
      <c r="Q56" s="56">
        <f t="shared" si="4"/>
        <v>182507661</v>
      </c>
      <c r="R56" s="56">
        <f t="shared" si="4"/>
        <v>527200938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1591130942</v>
      </c>
      <c r="X56" s="56">
        <f t="shared" si="4"/>
        <v>1449473172</v>
      </c>
      <c r="Y56" s="56">
        <f t="shared" si="4"/>
        <v>141657770</v>
      </c>
      <c r="Z56" s="57">
        <f>+IF(X56&lt;&gt;0,+(Y56/X56)*100,0)</f>
        <v>9.7730522190030573</v>
      </c>
      <c r="AA56" s="54">
        <f>+AA54-AA55</f>
        <v>2098375837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-1871330138</v>
      </c>
      <c r="D59" s="48">
        <f>SUM(D56:D58)</f>
        <v>0</v>
      </c>
      <c r="E59" s="49">
        <f t="shared" si="5"/>
        <v>1696048300</v>
      </c>
      <c r="F59" s="50">
        <f t="shared" si="5"/>
        <v>2098375837</v>
      </c>
      <c r="G59" s="50">
        <f t="shared" si="5"/>
        <v>-835017674</v>
      </c>
      <c r="H59" s="50">
        <f t="shared" si="5"/>
        <v>122438170</v>
      </c>
      <c r="I59" s="50">
        <f t="shared" si="5"/>
        <v>705906465</v>
      </c>
      <c r="J59" s="50">
        <f t="shared" si="5"/>
        <v>-6673039</v>
      </c>
      <c r="K59" s="50">
        <f t="shared" si="5"/>
        <v>54463016</v>
      </c>
      <c r="L59" s="50">
        <f t="shared" si="5"/>
        <v>163233042</v>
      </c>
      <c r="M59" s="50">
        <f t="shared" si="5"/>
        <v>852906985</v>
      </c>
      <c r="N59" s="50">
        <f t="shared" si="5"/>
        <v>1070603043</v>
      </c>
      <c r="O59" s="50">
        <f t="shared" si="5"/>
        <v>147170832</v>
      </c>
      <c r="P59" s="50">
        <f t="shared" si="5"/>
        <v>197522445</v>
      </c>
      <c r="Q59" s="50">
        <f t="shared" si="5"/>
        <v>182507661</v>
      </c>
      <c r="R59" s="50">
        <f t="shared" si="5"/>
        <v>527200938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1591130942</v>
      </c>
      <c r="X59" s="50">
        <f t="shared" si="5"/>
        <v>1449473172</v>
      </c>
      <c r="Y59" s="50">
        <f t="shared" si="5"/>
        <v>141657770</v>
      </c>
      <c r="Z59" s="51">
        <f>+IF(X59&lt;&gt;0,+(Y59/X59)*100,0)</f>
        <v>9.7730522190030573</v>
      </c>
      <c r="AA59" s="48">
        <f>SUM(AA56:AA58)</f>
        <v>2098375837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17199170</v>
      </c>
      <c r="F61" s="45">
        <v>17199170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12899700</v>
      </c>
      <c r="Y61" s="22">
        <v>-12899700</v>
      </c>
      <c r="Z61" s="23">
        <v>-100</v>
      </c>
      <c r="AA61" s="20">
        <v>17199170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-1871330138</v>
      </c>
      <c r="D62" s="65">
        <f>SUM(D59:D61)</f>
        <v>0</v>
      </c>
      <c r="E62" s="66">
        <f t="shared" si="6"/>
        <v>1713247470</v>
      </c>
      <c r="F62" s="67">
        <f t="shared" si="6"/>
        <v>2115575007</v>
      </c>
      <c r="G62" s="67">
        <f t="shared" si="6"/>
        <v>-835017674</v>
      </c>
      <c r="H62" s="67">
        <f t="shared" si="6"/>
        <v>122438170</v>
      </c>
      <c r="I62" s="67">
        <f t="shared" si="6"/>
        <v>705906465</v>
      </c>
      <c r="J62" s="67">
        <f t="shared" si="6"/>
        <v>-6673039</v>
      </c>
      <c r="K62" s="67">
        <f t="shared" si="6"/>
        <v>54463016</v>
      </c>
      <c r="L62" s="67">
        <f t="shared" si="6"/>
        <v>163233042</v>
      </c>
      <c r="M62" s="67">
        <f t="shared" si="6"/>
        <v>852906985</v>
      </c>
      <c r="N62" s="67">
        <f t="shared" si="6"/>
        <v>1070603043</v>
      </c>
      <c r="O62" s="67">
        <f t="shared" si="6"/>
        <v>147170832</v>
      </c>
      <c r="P62" s="67">
        <f t="shared" si="6"/>
        <v>197522445</v>
      </c>
      <c r="Q62" s="67">
        <f t="shared" si="6"/>
        <v>182507661</v>
      </c>
      <c r="R62" s="67">
        <f t="shared" si="6"/>
        <v>527200938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1591130942</v>
      </c>
      <c r="X62" s="67">
        <f t="shared" si="6"/>
        <v>1462372872</v>
      </c>
      <c r="Y62" s="67">
        <f t="shared" si="6"/>
        <v>128758070</v>
      </c>
      <c r="Z62" s="68">
        <f>+IF(X62&lt;&gt;0,+(Y62/X62)*100,0)</f>
        <v>8.8047359510919598</v>
      </c>
      <c r="AA62" s="65">
        <f>SUM(AA59:AA61)</f>
        <v>2115575007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405129121</v>
      </c>
      <c r="D7" s="20">
        <v>0</v>
      </c>
      <c r="E7" s="21">
        <v>496566360</v>
      </c>
      <c r="F7" s="22">
        <v>603327690</v>
      </c>
      <c r="G7" s="22">
        <v>21275456</v>
      </c>
      <c r="H7" s="22">
        <v>33442611</v>
      </c>
      <c r="I7" s="22">
        <v>29320982</v>
      </c>
      <c r="J7" s="22">
        <v>84039049</v>
      </c>
      <c r="K7" s="22">
        <v>28630018</v>
      </c>
      <c r="L7" s="22">
        <v>21400764</v>
      </c>
      <c r="M7" s="22">
        <v>32319198</v>
      </c>
      <c r="N7" s="22">
        <v>82349980</v>
      </c>
      <c r="O7" s="22">
        <v>33246948</v>
      </c>
      <c r="P7" s="22">
        <v>31572635</v>
      </c>
      <c r="Q7" s="22">
        <v>21484198</v>
      </c>
      <c r="R7" s="22">
        <v>86303781</v>
      </c>
      <c r="S7" s="22">
        <v>0</v>
      </c>
      <c r="T7" s="22">
        <v>0</v>
      </c>
      <c r="U7" s="22">
        <v>0</v>
      </c>
      <c r="V7" s="22">
        <v>0</v>
      </c>
      <c r="W7" s="22">
        <v>252692810</v>
      </c>
      <c r="X7" s="22">
        <v>452495772</v>
      </c>
      <c r="Y7" s="22">
        <v>-199802962</v>
      </c>
      <c r="Z7" s="23">
        <v>-44.155763294071178</v>
      </c>
      <c r="AA7" s="20">
        <v>603327690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21993</v>
      </c>
      <c r="D10" s="20">
        <v>0</v>
      </c>
      <c r="E10" s="21">
        <v>0</v>
      </c>
      <c r="F10" s="22">
        <v>0</v>
      </c>
      <c r="G10" s="22">
        <v>0</v>
      </c>
      <c r="H10" s="22">
        <v>1739</v>
      </c>
      <c r="I10" s="22">
        <v>1739</v>
      </c>
      <c r="J10" s="22">
        <v>3478</v>
      </c>
      <c r="K10" s="22">
        <v>0</v>
      </c>
      <c r="L10" s="22">
        <v>0</v>
      </c>
      <c r="M10" s="22">
        <v>0</v>
      </c>
      <c r="N10" s="22">
        <v>0</v>
      </c>
      <c r="O10" s="22">
        <v>870</v>
      </c>
      <c r="P10" s="22">
        <v>0</v>
      </c>
      <c r="Q10" s="22">
        <v>0</v>
      </c>
      <c r="R10" s="22">
        <v>870</v>
      </c>
      <c r="S10" s="22">
        <v>0</v>
      </c>
      <c r="T10" s="22">
        <v>0</v>
      </c>
      <c r="U10" s="22">
        <v>0</v>
      </c>
      <c r="V10" s="22">
        <v>0</v>
      </c>
      <c r="W10" s="22">
        <v>4348</v>
      </c>
      <c r="X10" s="22">
        <v>0</v>
      </c>
      <c r="Y10" s="22">
        <v>4348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3296781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3289036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411736931</v>
      </c>
      <c r="D35" s="29">
        <f t="shared" ref="D35:Y35" si="0">SUM(D6:D34)</f>
        <v>0</v>
      </c>
      <c r="E35" s="30">
        <f t="shared" si="0"/>
        <v>496566360</v>
      </c>
      <c r="F35" s="31">
        <f t="shared" si="0"/>
        <v>603327690</v>
      </c>
      <c r="G35" s="31">
        <f t="shared" si="0"/>
        <v>21275456</v>
      </c>
      <c r="H35" s="31">
        <f t="shared" si="0"/>
        <v>33444350</v>
      </c>
      <c r="I35" s="31">
        <f t="shared" si="0"/>
        <v>29322721</v>
      </c>
      <c r="J35" s="31">
        <f t="shared" si="0"/>
        <v>84042527</v>
      </c>
      <c r="K35" s="31">
        <f t="shared" si="0"/>
        <v>28630018</v>
      </c>
      <c r="L35" s="31">
        <f t="shared" si="0"/>
        <v>21400764</v>
      </c>
      <c r="M35" s="31">
        <f t="shared" si="0"/>
        <v>32319198</v>
      </c>
      <c r="N35" s="31">
        <f t="shared" si="0"/>
        <v>82349980</v>
      </c>
      <c r="O35" s="31">
        <f t="shared" si="0"/>
        <v>33247818</v>
      </c>
      <c r="P35" s="31">
        <f t="shared" si="0"/>
        <v>31572635</v>
      </c>
      <c r="Q35" s="31">
        <f t="shared" si="0"/>
        <v>21484198</v>
      </c>
      <c r="R35" s="31">
        <f t="shared" si="0"/>
        <v>86304651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252697158</v>
      </c>
      <c r="X35" s="31">
        <f t="shared" si="0"/>
        <v>452495772</v>
      </c>
      <c r="Y35" s="31">
        <f t="shared" si="0"/>
        <v>-199798614</v>
      </c>
      <c r="Z35" s="32">
        <f>+IF(X35&lt;&gt;0,+(Y35/X35)*100,0)</f>
        <v>-44.154802401115035</v>
      </c>
      <c r="AA35" s="29">
        <f>SUM(AA6:AA34)</f>
        <v>603327690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235915006</v>
      </c>
      <c r="D37" s="20">
        <v>0</v>
      </c>
      <c r="E37" s="21">
        <v>90568832</v>
      </c>
      <c r="F37" s="22">
        <v>90568832</v>
      </c>
      <c r="G37" s="22">
        <v>19422381</v>
      </c>
      <c r="H37" s="22">
        <v>30121271</v>
      </c>
      <c r="I37" s="22">
        <v>19846225</v>
      </c>
      <c r="J37" s="22">
        <v>69389877</v>
      </c>
      <c r="K37" s="22">
        <v>19435298</v>
      </c>
      <c r="L37" s="22">
        <v>19762586</v>
      </c>
      <c r="M37" s="22">
        <v>20245204</v>
      </c>
      <c r="N37" s="22">
        <v>59443088</v>
      </c>
      <c r="O37" s="22">
        <v>20902701</v>
      </c>
      <c r="P37" s="22">
        <v>23332788</v>
      </c>
      <c r="Q37" s="22">
        <v>21866619</v>
      </c>
      <c r="R37" s="22">
        <v>66102108</v>
      </c>
      <c r="S37" s="22">
        <v>0</v>
      </c>
      <c r="T37" s="22">
        <v>0</v>
      </c>
      <c r="U37" s="22">
        <v>0</v>
      </c>
      <c r="V37" s="22">
        <v>0</v>
      </c>
      <c r="W37" s="22">
        <v>194935073</v>
      </c>
      <c r="X37" s="22">
        <v>67926654</v>
      </c>
      <c r="Y37" s="22">
        <v>127008419</v>
      </c>
      <c r="Z37" s="23">
        <v>186.97876536064913</v>
      </c>
      <c r="AA37" s="20">
        <v>90568832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247876879</v>
      </c>
      <c r="D40" s="20">
        <v>0</v>
      </c>
      <c r="E40" s="21">
        <v>67533719</v>
      </c>
      <c r="F40" s="22">
        <v>51777479</v>
      </c>
      <c r="G40" s="22">
        <v>17424275</v>
      </c>
      <c r="H40" s="22">
        <v>20410538</v>
      </c>
      <c r="I40" s="22">
        <v>22871193</v>
      </c>
      <c r="J40" s="22">
        <v>60706006</v>
      </c>
      <c r="K40" s="22">
        <v>23100030</v>
      </c>
      <c r="L40" s="22">
        <v>23273406</v>
      </c>
      <c r="M40" s="22">
        <v>24967409</v>
      </c>
      <c r="N40" s="22">
        <v>71340845</v>
      </c>
      <c r="O40" s="22">
        <v>21277849</v>
      </c>
      <c r="P40" s="22">
        <v>23765522</v>
      </c>
      <c r="Q40" s="22">
        <v>21822580</v>
      </c>
      <c r="R40" s="22">
        <v>66865951</v>
      </c>
      <c r="S40" s="22">
        <v>0</v>
      </c>
      <c r="T40" s="22">
        <v>0</v>
      </c>
      <c r="U40" s="22">
        <v>0</v>
      </c>
      <c r="V40" s="22">
        <v>0</v>
      </c>
      <c r="W40" s="22">
        <v>198912802</v>
      </c>
      <c r="X40" s="22">
        <v>38833110</v>
      </c>
      <c r="Y40" s="22">
        <v>160079692</v>
      </c>
      <c r="Z40" s="23">
        <v>412.22475356725232</v>
      </c>
      <c r="AA40" s="20">
        <v>51777479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216576413</v>
      </c>
      <c r="D42" s="20">
        <v>0</v>
      </c>
      <c r="E42" s="21">
        <v>0</v>
      </c>
      <c r="F42" s="22">
        <v>0</v>
      </c>
      <c r="G42" s="22">
        <v>18031914</v>
      </c>
      <c r="H42" s="22">
        <v>18310035</v>
      </c>
      <c r="I42" s="22">
        <v>18310035</v>
      </c>
      <c r="J42" s="22">
        <v>54651984</v>
      </c>
      <c r="K42" s="22">
        <v>18310035</v>
      </c>
      <c r="L42" s="22">
        <v>18310035</v>
      </c>
      <c r="M42" s="22">
        <v>18310035</v>
      </c>
      <c r="N42" s="22">
        <v>54930105</v>
      </c>
      <c r="O42" s="22">
        <v>18310035</v>
      </c>
      <c r="P42" s="22">
        <v>18310035</v>
      </c>
      <c r="Q42" s="22">
        <v>0</v>
      </c>
      <c r="R42" s="22">
        <v>36620070</v>
      </c>
      <c r="S42" s="22">
        <v>0</v>
      </c>
      <c r="T42" s="22">
        <v>0</v>
      </c>
      <c r="U42" s="22">
        <v>0</v>
      </c>
      <c r="V42" s="22">
        <v>0</v>
      </c>
      <c r="W42" s="22">
        <v>146202159</v>
      </c>
      <c r="X42" s="22">
        <v>0</v>
      </c>
      <c r="Y42" s="22">
        <v>146202159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68168708</v>
      </c>
      <c r="D44" s="20">
        <v>0</v>
      </c>
      <c r="E44" s="21">
        <v>51981199</v>
      </c>
      <c r="F44" s="22">
        <v>56405588</v>
      </c>
      <c r="G44" s="22">
        <v>1368129</v>
      </c>
      <c r="H44" s="22">
        <v>2752145</v>
      </c>
      <c r="I44" s="22">
        <v>3717156</v>
      </c>
      <c r="J44" s="22">
        <v>7837430</v>
      </c>
      <c r="K44" s="22">
        <v>3231031</v>
      </c>
      <c r="L44" s="22">
        <v>9804346</v>
      </c>
      <c r="M44" s="22">
        <v>10321026</v>
      </c>
      <c r="N44" s="22">
        <v>23356403</v>
      </c>
      <c r="O44" s="22">
        <v>5208194</v>
      </c>
      <c r="P44" s="22">
        <v>3831991</v>
      </c>
      <c r="Q44" s="22">
        <v>9610426</v>
      </c>
      <c r="R44" s="22">
        <v>18650611</v>
      </c>
      <c r="S44" s="22">
        <v>0</v>
      </c>
      <c r="T44" s="22">
        <v>0</v>
      </c>
      <c r="U44" s="22">
        <v>0</v>
      </c>
      <c r="V44" s="22">
        <v>0</v>
      </c>
      <c r="W44" s="22">
        <v>49844444</v>
      </c>
      <c r="X44" s="22">
        <v>42304239</v>
      </c>
      <c r="Y44" s="22">
        <v>7540205</v>
      </c>
      <c r="Z44" s="23">
        <v>17.823757567179026</v>
      </c>
      <c r="AA44" s="20">
        <v>56405588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181430668</v>
      </c>
      <c r="D47" s="20">
        <v>0</v>
      </c>
      <c r="E47" s="21">
        <v>19226964</v>
      </c>
      <c r="F47" s="22">
        <v>10867196</v>
      </c>
      <c r="G47" s="22">
        <v>3316183</v>
      </c>
      <c r="H47" s="22">
        <v>22860321</v>
      </c>
      <c r="I47" s="22">
        <v>7828476</v>
      </c>
      <c r="J47" s="22">
        <v>34004980</v>
      </c>
      <c r="K47" s="22">
        <v>18059912</v>
      </c>
      <c r="L47" s="22">
        <v>20030708</v>
      </c>
      <c r="M47" s="22">
        <v>8499323</v>
      </c>
      <c r="N47" s="22">
        <v>46589943</v>
      </c>
      <c r="O47" s="22">
        <v>23389853</v>
      </c>
      <c r="P47" s="22">
        <v>4107083</v>
      </c>
      <c r="Q47" s="22">
        <v>14463810</v>
      </c>
      <c r="R47" s="22">
        <v>41960746</v>
      </c>
      <c r="S47" s="22">
        <v>0</v>
      </c>
      <c r="T47" s="22">
        <v>0</v>
      </c>
      <c r="U47" s="22">
        <v>0</v>
      </c>
      <c r="V47" s="22">
        <v>0</v>
      </c>
      <c r="W47" s="22">
        <v>122555669</v>
      </c>
      <c r="X47" s="22">
        <v>8150400</v>
      </c>
      <c r="Y47" s="22">
        <v>114405269</v>
      </c>
      <c r="Z47" s="23">
        <v>1403.676739791912</v>
      </c>
      <c r="AA47" s="20">
        <v>10867196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949967674</v>
      </c>
      <c r="D50" s="29">
        <f t="shared" ref="D50:Y50" si="1">SUM(D37:D49)</f>
        <v>0</v>
      </c>
      <c r="E50" s="30">
        <f t="shared" si="1"/>
        <v>229310714</v>
      </c>
      <c r="F50" s="31">
        <f t="shared" si="1"/>
        <v>209619095</v>
      </c>
      <c r="G50" s="31">
        <f t="shared" si="1"/>
        <v>59562882</v>
      </c>
      <c r="H50" s="31">
        <f t="shared" si="1"/>
        <v>94454310</v>
      </c>
      <c r="I50" s="31">
        <f t="shared" si="1"/>
        <v>72573085</v>
      </c>
      <c r="J50" s="31">
        <f t="shared" si="1"/>
        <v>226590277</v>
      </c>
      <c r="K50" s="31">
        <f t="shared" si="1"/>
        <v>82136306</v>
      </c>
      <c r="L50" s="31">
        <f t="shared" si="1"/>
        <v>91181081</v>
      </c>
      <c r="M50" s="31">
        <f t="shared" si="1"/>
        <v>82342997</v>
      </c>
      <c r="N50" s="31">
        <f t="shared" si="1"/>
        <v>255660384</v>
      </c>
      <c r="O50" s="31">
        <f t="shared" si="1"/>
        <v>89088632</v>
      </c>
      <c r="P50" s="31">
        <f t="shared" si="1"/>
        <v>73347419</v>
      </c>
      <c r="Q50" s="31">
        <f t="shared" si="1"/>
        <v>67763435</v>
      </c>
      <c r="R50" s="31">
        <f t="shared" si="1"/>
        <v>230199486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712450147</v>
      </c>
      <c r="X50" s="31">
        <f t="shared" si="1"/>
        <v>157214403</v>
      </c>
      <c r="Y50" s="31">
        <f t="shared" si="1"/>
        <v>555235744</v>
      </c>
      <c r="Z50" s="32">
        <f>+IF(X50&lt;&gt;0,+(Y50/X50)*100,0)</f>
        <v>353.1710412054295</v>
      </c>
      <c r="AA50" s="29">
        <f>SUM(AA37:AA49)</f>
        <v>209619095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-538230743</v>
      </c>
      <c r="D51" s="39">
        <f t="shared" si="2"/>
        <v>0</v>
      </c>
      <c r="E51" s="40">
        <f t="shared" si="2"/>
        <v>267255646</v>
      </c>
      <c r="F51" s="41">
        <f t="shared" si="2"/>
        <v>393708595</v>
      </c>
      <c r="G51" s="41">
        <f t="shared" si="2"/>
        <v>-38287426</v>
      </c>
      <c r="H51" s="41">
        <f t="shared" si="2"/>
        <v>-61009960</v>
      </c>
      <c r="I51" s="41">
        <f t="shared" si="2"/>
        <v>-43250364</v>
      </c>
      <c r="J51" s="41">
        <f t="shared" si="2"/>
        <v>-142547750</v>
      </c>
      <c r="K51" s="41">
        <f t="shared" si="2"/>
        <v>-53506288</v>
      </c>
      <c r="L51" s="41">
        <f t="shared" si="2"/>
        <v>-69780317</v>
      </c>
      <c r="M51" s="41">
        <f t="shared" si="2"/>
        <v>-50023799</v>
      </c>
      <c r="N51" s="41">
        <f t="shared" si="2"/>
        <v>-173310404</v>
      </c>
      <c r="O51" s="41">
        <f t="shared" si="2"/>
        <v>-55840814</v>
      </c>
      <c r="P51" s="41">
        <f t="shared" si="2"/>
        <v>-41774784</v>
      </c>
      <c r="Q51" s="41">
        <f t="shared" si="2"/>
        <v>-46279237</v>
      </c>
      <c r="R51" s="41">
        <f t="shared" si="2"/>
        <v>-143894835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-459752989</v>
      </c>
      <c r="X51" s="41">
        <f t="shared" si="2"/>
        <v>295281369</v>
      </c>
      <c r="Y51" s="41">
        <f t="shared" si="2"/>
        <v>-755034358</v>
      </c>
      <c r="Z51" s="42">
        <f>+IF(X51&lt;&gt;0,+(Y51/X51)*100,0)</f>
        <v>-255.69996527617019</v>
      </c>
      <c r="AA51" s="39">
        <f>+AA35-AA50</f>
        <v>393708595</v>
      </c>
    </row>
    <row r="52" spans="1:27" x14ac:dyDescent="0.25">
      <c r="A52" s="43" t="s">
        <v>78</v>
      </c>
      <c r="B52" s="15" t="s">
        <v>32</v>
      </c>
      <c r="C52" s="20">
        <v>407532238</v>
      </c>
      <c r="D52" s="20">
        <v>0</v>
      </c>
      <c r="E52" s="21">
        <v>0</v>
      </c>
      <c r="F52" s="22">
        <v>6110862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6110863</v>
      </c>
      <c r="Q52" s="22">
        <v>0</v>
      </c>
      <c r="R52" s="22">
        <v>6110863</v>
      </c>
      <c r="S52" s="22">
        <v>0</v>
      </c>
      <c r="T52" s="22">
        <v>0</v>
      </c>
      <c r="U52" s="22">
        <v>0</v>
      </c>
      <c r="V52" s="22">
        <v>0</v>
      </c>
      <c r="W52" s="22">
        <v>6110863</v>
      </c>
      <c r="X52" s="22">
        <v>4583151</v>
      </c>
      <c r="Y52" s="22">
        <v>1527712</v>
      </c>
      <c r="Z52" s="23">
        <v>33.333224238084235</v>
      </c>
      <c r="AA52" s="20">
        <v>6110862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-130698505</v>
      </c>
      <c r="D54" s="48">
        <f t="shared" si="3"/>
        <v>0</v>
      </c>
      <c r="E54" s="49">
        <f t="shared" si="3"/>
        <v>267255646</v>
      </c>
      <c r="F54" s="50">
        <f t="shared" si="3"/>
        <v>399819457</v>
      </c>
      <c r="G54" s="50">
        <f t="shared" si="3"/>
        <v>-38287426</v>
      </c>
      <c r="H54" s="50">
        <f t="shared" si="3"/>
        <v>-61009960</v>
      </c>
      <c r="I54" s="50">
        <f t="shared" si="3"/>
        <v>-43250364</v>
      </c>
      <c r="J54" s="50">
        <f t="shared" si="3"/>
        <v>-142547750</v>
      </c>
      <c r="K54" s="50">
        <f t="shared" si="3"/>
        <v>-53506288</v>
      </c>
      <c r="L54" s="50">
        <f t="shared" si="3"/>
        <v>-69780317</v>
      </c>
      <c r="M54" s="50">
        <f t="shared" si="3"/>
        <v>-50023799</v>
      </c>
      <c r="N54" s="50">
        <f t="shared" si="3"/>
        <v>-173310404</v>
      </c>
      <c r="O54" s="50">
        <f t="shared" si="3"/>
        <v>-55840814</v>
      </c>
      <c r="P54" s="50">
        <f t="shared" si="3"/>
        <v>-35663921</v>
      </c>
      <c r="Q54" s="50">
        <f t="shared" si="3"/>
        <v>-46279237</v>
      </c>
      <c r="R54" s="50">
        <f t="shared" si="3"/>
        <v>-137783972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-453642126</v>
      </c>
      <c r="X54" s="50">
        <f t="shared" si="3"/>
        <v>299864520</v>
      </c>
      <c r="Y54" s="50">
        <f t="shared" si="3"/>
        <v>-753506646</v>
      </c>
      <c r="Z54" s="51">
        <f>+IF(X54&lt;&gt;0,+(Y54/X54)*100,0)</f>
        <v>-251.28236111427918</v>
      </c>
      <c r="AA54" s="48">
        <f>SUM(AA51:AA53)</f>
        <v>399819457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-130698505</v>
      </c>
      <c r="D56" s="54">
        <f>+D54-D55</f>
        <v>0</v>
      </c>
      <c r="E56" s="55">
        <f t="shared" si="4"/>
        <v>267255646</v>
      </c>
      <c r="F56" s="56">
        <f t="shared" si="4"/>
        <v>399819457</v>
      </c>
      <c r="G56" s="56">
        <f t="shared" si="4"/>
        <v>-38287426</v>
      </c>
      <c r="H56" s="56">
        <f t="shared" si="4"/>
        <v>-61009960</v>
      </c>
      <c r="I56" s="56">
        <f t="shared" si="4"/>
        <v>-43250364</v>
      </c>
      <c r="J56" s="56">
        <f t="shared" si="4"/>
        <v>-142547750</v>
      </c>
      <c r="K56" s="56">
        <f t="shared" si="4"/>
        <v>-53506288</v>
      </c>
      <c r="L56" s="56">
        <f t="shared" si="4"/>
        <v>-69780317</v>
      </c>
      <c r="M56" s="56">
        <f t="shared" si="4"/>
        <v>-50023799</v>
      </c>
      <c r="N56" s="56">
        <f t="shared" si="4"/>
        <v>-173310404</v>
      </c>
      <c r="O56" s="56">
        <f t="shared" si="4"/>
        <v>-55840814</v>
      </c>
      <c r="P56" s="56">
        <f t="shared" si="4"/>
        <v>-35663921</v>
      </c>
      <c r="Q56" s="56">
        <f t="shared" si="4"/>
        <v>-46279237</v>
      </c>
      <c r="R56" s="56">
        <f t="shared" si="4"/>
        <v>-137783972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-453642126</v>
      </c>
      <c r="X56" s="56">
        <f t="shared" si="4"/>
        <v>299864520</v>
      </c>
      <c r="Y56" s="56">
        <f t="shared" si="4"/>
        <v>-753506646</v>
      </c>
      <c r="Z56" s="57">
        <f>+IF(X56&lt;&gt;0,+(Y56/X56)*100,0)</f>
        <v>-251.28236111427918</v>
      </c>
      <c r="AA56" s="54">
        <f>+AA54-AA55</f>
        <v>399819457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-130698505</v>
      </c>
      <c r="D59" s="48">
        <f>SUM(D56:D58)</f>
        <v>0</v>
      </c>
      <c r="E59" s="49">
        <f t="shared" si="5"/>
        <v>267255646</v>
      </c>
      <c r="F59" s="50">
        <f t="shared" si="5"/>
        <v>399819457</v>
      </c>
      <c r="G59" s="50">
        <f t="shared" si="5"/>
        <v>-38287426</v>
      </c>
      <c r="H59" s="50">
        <f t="shared" si="5"/>
        <v>-61009960</v>
      </c>
      <c r="I59" s="50">
        <f t="shared" si="5"/>
        <v>-43250364</v>
      </c>
      <c r="J59" s="50">
        <f t="shared" si="5"/>
        <v>-142547750</v>
      </c>
      <c r="K59" s="50">
        <f t="shared" si="5"/>
        <v>-53506288</v>
      </c>
      <c r="L59" s="50">
        <f t="shared" si="5"/>
        <v>-69780317</v>
      </c>
      <c r="M59" s="50">
        <f t="shared" si="5"/>
        <v>-50023799</v>
      </c>
      <c r="N59" s="50">
        <f t="shared" si="5"/>
        <v>-173310404</v>
      </c>
      <c r="O59" s="50">
        <f t="shared" si="5"/>
        <v>-55840814</v>
      </c>
      <c r="P59" s="50">
        <f t="shared" si="5"/>
        <v>-35663921</v>
      </c>
      <c r="Q59" s="50">
        <f t="shared" si="5"/>
        <v>-46279237</v>
      </c>
      <c r="R59" s="50">
        <f t="shared" si="5"/>
        <v>-137783972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-453642126</v>
      </c>
      <c r="X59" s="50">
        <f t="shared" si="5"/>
        <v>299864520</v>
      </c>
      <c r="Y59" s="50">
        <f t="shared" si="5"/>
        <v>-753506646</v>
      </c>
      <c r="Z59" s="51">
        <f>+IF(X59&lt;&gt;0,+(Y59/X59)*100,0)</f>
        <v>-251.28236111427918</v>
      </c>
      <c r="AA59" s="48">
        <f>SUM(AA56:AA58)</f>
        <v>399819457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-130698505</v>
      </c>
      <c r="D62" s="65">
        <f>SUM(D59:D61)</f>
        <v>0</v>
      </c>
      <c r="E62" s="66">
        <f t="shared" si="6"/>
        <v>267255646</v>
      </c>
      <c r="F62" s="67">
        <f t="shared" si="6"/>
        <v>399819457</v>
      </c>
      <c r="G62" s="67">
        <f t="shared" si="6"/>
        <v>-38287426</v>
      </c>
      <c r="H62" s="67">
        <f t="shared" si="6"/>
        <v>-61009960</v>
      </c>
      <c r="I62" s="67">
        <f t="shared" si="6"/>
        <v>-43250364</v>
      </c>
      <c r="J62" s="67">
        <f t="shared" si="6"/>
        <v>-142547750</v>
      </c>
      <c r="K62" s="67">
        <f t="shared" si="6"/>
        <v>-53506288</v>
      </c>
      <c r="L62" s="67">
        <f t="shared" si="6"/>
        <v>-69780317</v>
      </c>
      <c r="M62" s="67">
        <f t="shared" si="6"/>
        <v>-50023799</v>
      </c>
      <c r="N62" s="67">
        <f t="shared" si="6"/>
        <v>-173310404</v>
      </c>
      <c r="O62" s="67">
        <f t="shared" si="6"/>
        <v>-55840814</v>
      </c>
      <c r="P62" s="67">
        <f t="shared" si="6"/>
        <v>-35663921</v>
      </c>
      <c r="Q62" s="67">
        <f t="shared" si="6"/>
        <v>-46279237</v>
      </c>
      <c r="R62" s="67">
        <f t="shared" si="6"/>
        <v>-137783972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-453642126</v>
      </c>
      <c r="X62" s="67">
        <f t="shared" si="6"/>
        <v>299864520</v>
      </c>
      <c r="Y62" s="67">
        <f t="shared" si="6"/>
        <v>-753506646</v>
      </c>
      <c r="Z62" s="68">
        <f>+IF(X62&lt;&gt;0,+(Y62/X62)*100,0)</f>
        <v>-251.28236111427918</v>
      </c>
      <c r="AA62" s="65">
        <f>SUM(AA59:AA61)</f>
        <v>399819457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1534074</v>
      </c>
      <c r="D47" s="20">
        <v>0</v>
      </c>
      <c r="E47" s="21">
        <v>1700000</v>
      </c>
      <c r="F47" s="22">
        <v>1850000</v>
      </c>
      <c r="G47" s="22">
        <v>0</v>
      </c>
      <c r="H47" s="22">
        <v>458320</v>
      </c>
      <c r="I47" s="22">
        <v>87962</v>
      </c>
      <c r="J47" s="22">
        <v>546282</v>
      </c>
      <c r="K47" s="22">
        <v>124798</v>
      </c>
      <c r="L47" s="22">
        <v>156164</v>
      </c>
      <c r="M47" s="22">
        <v>164942</v>
      </c>
      <c r="N47" s="22">
        <v>445904</v>
      </c>
      <c r="O47" s="22">
        <v>90888</v>
      </c>
      <c r="P47" s="22">
        <v>85657</v>
      </c>
      <c r="Q47" s="22">
        <v>187189</v>
      </c>
      <c r="R47" s="22">
        <v>363734</v>
      </c>
      <c r="S47" s="22">
        <v>0</v>
      </c>
      <c r="T47" s="22">
        <v>0</v>
      </c>
      <c r="U47" s="22">
        <v>0</v>
      </c>
      <c r="V47" s="22">
        <v>0</v>
      </c>
      <c r="W47" s="22">
        <v>1355920</v>
      </c>
      <c r="X47" s="22">
        <v>1387503</v>
      </c>
      <c r="Y47" s="22">
        <v>-31583</v>
      </c>
      <c r="Z47" s="23">
        <v>-2.2762473306364024</v>
      </c>
      <c r="AA47" s="20">
        <v>1850000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1534074</v>
      </c>
      <c r="D50" s="29">
        <f t="shared" ref="D50:Y50" si="1">SUM(D37:D49)</f>
        <v>0</v>
      </c>
      <c r="E50" s="30">
        <f t="shared" si="1"/>
        <v>1700000</v>
      </c>
      <c r="F50" s="31">
        <f t="shared" si="1"/>
        <v>1850000</v>
      </c>
      <c r="G50" s="31">
        <f t="shared" si="1"/>
        <v>0</v>
      </c>
      <c r="H50" s="31">
        <f t="shared" si="1"/>
        <v>458320</v>
      </c>
      <c r="I50" s="31">
        <f t="shared" si="1"/>
        <v>87962</v>
      </c>
      <c r="J50" s="31">
        <f t="shared" si="1"/>
        <v>546282</v>
      </c>
      <c r="K50" s="31">
        <f t="shared" si="1"/>
        <v>124798</v>
      </c>
      <c r="L50" s="31">
        <f t="shared" si="1"/>
        <v>156164</v>
      </c>
      <c r="M50" s="31">
        <f t="shared" si="1"/>
        <v>164942</v>
      </c>
      <c r="N50" s="31">
        <f t="shared" si="1"/>
        <v>445904</v>
      </c>
      <c r="O50" s="31">
        <f t="shared" si="1"/>
        <v>90888</v>
      </c>
      <c r="P50" s="31">
        <f t="shared" si="1"/>
        <v>85657</v>
      </c>
      <c r="Q50" s="31">
        <f t="shared" si="1"/>
        <v>187189</v>
      </c>
      <c r="R50" s="31">
        <f t="shared" si="1"/>
        <v>363734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1355920</v>
      </c>
      <c r="X50" s="31">
        <f t="shared" si="1"/>
        <v>1387503</v>
      </c>
      <c r="Y50" s="31">
        <f t="shared" si="1"/>
        <v>-31583</v>
      </c>
      <c r="Z50" s="32">
        <f>+IF(X50&lt;&gt;0,+(Y50/X50)*100,0)</f>
        <v>-2.2762473306364024</v>
      </c>
      <c r="AA50" s="29">
        <f>SUM(AA37:AA49)</f>
        <v>1850000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-1534074</v>
      </c>
      <c r="D51" s="39">
        <f t="shared" si="2"/>
        <v>0</v>
      </c>
      <c r="E51" s="40">
        <f t="shared" si="2"/>
        <v>-1700000</v>
      </c>
      <c r="F51" s="41">
        <f t="shared" si="2"/>
        <v>-1850000</v>
      </c>
      <c r="G51" s="41">
        <f t="shared" si="2"/>
        <v>0</v>
      </c>
      <c r="H51" s="41">
        <f t="shared" si="2"/>
        <v>-458320</v>
      </c>
      <c r="I51" s="41">
        <f t="shared" si="2"/>
        <v>-87962</v>
      </c>
      <c r="J51" s="41">
        <f t="shared" si="2"/>
        <v>-546282</v>
      </c>
      <c r="K51" s="41">
        <f t="shared" si="2"/>
        <v>-124798</v>
      </c>
      <c r="L51" s="41">
        <f t="shared" si="2"/>
        <v>-156164</v>
      </c>
      <c r="M51" s="41">
        <f t="shared" si="2"/>
        <v>-164942</v>
      </c>
      <c r="N51" s="41">
        <f t="shared" si="2"/>
        <v>-445904</v>
      </c>
      <c r="O51" s="41">
        <f t="shared" si="2"/>
        <v>-90888</v>
      </c>
      <c r="P51" s="41">
        <f t="shared" si="2"/>
        <v>-85657</v>
      </c>
      <c r="Q51" s="41">
        <f t="shared" si="2"/>
        <v>-187189</v>
      </c>
      <c r="R51" s="41">
        <f t="shared" si="2"/>
        <v>-363734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-1355920</v>
      </c>
      <c r="X51" s="41">
        <f t="shared" si="2"/>
        <v>-1387503</v>
      </c>
      <c r="Y51" s="41">
        <f t="shared" si="2"/>
        <v>31583</v>
      </c>
      <c r="Z51" s="42">
        <f>+IF(X51&lt;&gt;0,+(Y51/X51)*100,0)</f>
        <v>-2.2762473306364024</v>
      </c>
      <c r="AA51" s="39">
        <f>+AA35-AA50</f>
        <v>-1850000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-1534074</v>
      </c>
      <c r="D54" s="48">
        <f t="shared" si="3"/>
        <v>0</v>
      </c>
      <c r="E54" s="49">
        <f t="shared" si="3"/>
        <v>-1700000</v>
      </c>
      <c r="F54" s="50">
        <f t="shared" si="3"/>
        <v>-1850000</v>
      </c>
      <c r="G54" s="50">
        <f t="shared" si="3"/>
        <v>0</v>
      </c>
      <c r="H54" s="50">
        <f t="shared" si="3"/>
        <v>-458320</v>
      </c>
      <c r="I54" s="50">
        <f t="shared" si="3"/>
        <v>-87962</v>
      </c>
      <c r="J54" s="50">
        <f t="shared" si="3"/>
        <v>-546282</v>
      </c>
      <c r="K54" s="50">
        <f t="shared" si="3"/>
        <v>-124798</v>
      </c>
      <c r="L54" s="50">
        <f t="shared" si="3"/>
        <v>-156164</v>
      </c>
      <c r="M54" s="50">
        <f t="shared" si="3"/>
        <v>-164942</v>
      </c>
      <c r="N54" s="50">
        <f t="shared" si="3"/>
        <v>-445904</v>
      </c>
      <c r="O54" s="50">
        <f t="shared" si="3"/>
        <v>-90888</v>
      </c>
      <c r="P54" s="50">
        <f t="shared" si="3"/>
        <v>-85657</v>
      </c>
      <c r="Q54" s="50">
        <f t="shared" si="3"/>
        <v>-187189</v>
      </c>
      <c r="R54" s="50">
        <f t="shared" si="3"/>
        <v>-363734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-1355920</v>
      </c>
      <c r="X54" s="50">
        <f t="shared" si="3"/>
        <v>-1387503</v>
      </c>
      <c r="Y54" s="50">
        <f t="shared" si="3"/>
        <v>31583</v>
      </c>
      <c r="Z54" s="51">
        <f>+IF(X54&lt;&gt;0,+(Y54/X54)*100,0)</f>
        <v>-2.2762473306364024</v>
      </c>
      <c r="AA54" s="48">
        <f>SUM(AA51:AA53)</f>
        <v>-1850000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-1534074</v>
      </c>
      <c r="D56" s="54">
        <f>+D54-D55</f>
        <v>0</v>
      </c>
      <c r="E56" s="55">
        <f t="shared" si="4"/>
        <v>-1700000</v>
      </c>
      <c r="F56" s="56">
        <f t="shared" si="4"/>
        <v>-1850000</v>
      </c>
      <c r="G56" s="56">
        <f t="shared" si="4"/>
        <v>0</v>
      </c>
      <c r="H56" s="56">
        <f t="shared" si="4"/>
        <v>-458320</v>
      </c>
      <c r="I56" s="56">
        <f t="shared" si="4"/>
        <v>-87962</v>
      </c>
      <c r="J56" s="56">
        <f t="shared" si="4"/>
        <v>-546282</v>
      </c>
      <c r="K56" s="56">
        <f t="shared" si="4"/>
        <v>-124798</v>
      </c>
      <c r="L56" s="56">
        <f t="shared" si="4"/>
        <v>-156164</v>
      </c>
      <c r="M56" s="56">
        <f t="shared" si="4"/>
        <v>-164942</v>
      </c>
      <c r="N56" s="56">
        <f t="shared" si="4"/>
        <v>-445904</v>
      </c>
      <c r="O56" s="56">
        <f t="shared" si="4"/>
        <v>-90888</v>
      </c>
      <c r="P56" s="56">
        <f t="shared" si="4"/>
        <v>-85657</v>
      </c>
      <c r="Q56" s="56">
        <f t="shared" si="4"/>
        <v>-187189</v>
      </c>
      <c r="R56" s="56">
        <f t="shared" si="4"/>
        <v>-363734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-1355920</v>
      </c>
      <c r="X56" s="56">
        <f t="shared" si="4"/>
        <v>-1387503</v>
      </c>
      <c r="Y56" s="56">
        <f t="shared" si="4"/>
        <v>31583</v>
      </c>
      <c r="Z56" s="57">
        <f>+IF(X56&lt;&gt;0,+(Y56/X56)*100,0)</f>
        <v>-2.2762473306364024</v>
      </c>
      <c r="AA56" s="54">
        <f>+AA54-AA55</f>
        <v>-1850000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-1534074</v>
      </c>
      <c r="D59" s="48">
        <f>SUM(D56:D58)</f>
        <v>0</v>
      </c>
      <c r="E59" s="49">
        <f t="shared" si="5"/>
        <v>-1700000</v>
      </c>
      <c r="F59" s="50">
        <f t="shared" si="5"/>
        <v>-1850000</v>
      </c>
      <c r="G59" s="50">
        <f t="shared" si="5"/>
        <v>0</v>
      </c>
      <c r="H59" s="50">
        <f t="shared" si="5"/>
        <v>-458320</v>
      </c>
      <c r="I59" s="50">
        <f t="shared" si="5"/>
        <v>-87962</v>
      </c>
      <c r="J59" s="50">
        <f t="shared" si="5"/>
        <v>-546282</v>
      </c>
      <c r="K59" s="50">
        <f t="shared" si="5"/>
        <v>-124798</v>
      </c>
      <c r="L59" s="50">
        <f t="shared" si="5"/>
        <v>-156164</v>
      </c>
      <c r="M59" s="50">
        <f t="shared" si="5"/>
        <v>-164942</v>
      </c>
      <c r="N59" s="50">
        <f t="shared" si="5"/>
        <v>-445904</v>
      </c>
      <c r="O59" s="50">
        <f t="shared" si="5"/>
        <v>-90888</v>
      </c>
      <c r="P59" s="50">
        <f t="shared" si="5"/>
        <v>-85657</v>
      </c>
      <c r="Q59" s="50">
        <f t="shared" si="5"/>
        <v>-187189</v>
      </c>
      <c r="R59" s="50">
        <f t="shared" si="5"/>
        <v>-363734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-1355920</v>
      </c>
      <c r="X59" s="50">
        <f t="shared" si="5"/>
        <v>-1387503</v>
      </c>
      <c r="Y59" s="50">
        <f t="shared" si="5"/>
        <v>31583</v>
      </c>
      <c r="Z59" s="51">
        <f>+IF(X59&lt;&gt;0,+(Y59/X59)*100,0)</f>
        <v>-2.2762473306364024</v>
      </c>
      <c r="AA59" s="48">
        <f>SUM(AA56:AA58)</f>
        <v>-1850000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-1534074</v>
      </c>
      <c r="D62" s="65">
        <f>SUM(D59:D61)</f>
        <v>0</v>
      </c>
      <c r="E62" s="66">
        <f t="shared" si="6"/>
        <v>-1700000</v>
      </c>
      <c r="F62" s="67">
        <f t="shared" si="6"/>
        <v>-1850000</v>
      </c>
      <c r="G62" s="67">
        <f t="shared" si="6"/>
        <v>0</v>
      </c>
      <c r="H62" s="67">
        <f t="shared" si="6"/>
        <v>-458320</v>
      </c>
      <c r="I62" s="67">
        <f t="shared" si="6"/>
        <v>-87962</v>
      </c>
      <c r="J62" s="67">
        <f t="shared" si="6"/>
        <v>-546282</v>
      </c>
      <c r="K62" s="67">
        <f t="shared" si="6"/>
        <v>-124798</v>
      </c>
      <c r="L62" s="67">
        <f t="shared" si="6"/>
        <v>-156164</v>
      </c>
      <c r="M62" s="67">
        <f t="shared" si="6"/>
        <v>-164942</v>
      </c>
      <c r="N62" s="67">
        <f t="shared" si="6"/>
        <v>-445904</v>
      </c>
      <c r="O62" s="67">
        <f t="shared" si="6"/>
        <v>-90888</v>
      </c>
      <c r="P62" s="67">
        <f t="shared" si="6"/>
        <v>-85657</v>
      </c>
      <c r="Q62" s="67">
        <f t="shared" si="6"/>
        <v>-187189</v>
      </c>
      <c r="R62" s="67">
        <f t="shared" si="6"/>
        <v>-363734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-1355920</v>
      </c>
      <c r="X62" s="67">
        <f t="shared" si="6"/>
        <v>-1387503</v>
      </c>
      <c r="Y62" s="67">
        <f t="shared" si="6"/>
        <v>31583</v>
      </c>
      <c r="Z62" s="68">
        <f>+IF(X62&lt;&gt;0,+(Y62/X62)*100,0)</f>
        <v>-2.2762473306364024</v>
      </c>
      <c r="AA62" s="65">
        <f>SUM(AA59:AA61)</f>
        <v>-1850000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6024</v>
      </c>
      <c r="F6" s="22">
        <v>6097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4572</v>
      </c>
      <c r="Y6" s="22">
        <v>-4572</v>
      </c>
      <c r="Z6" s="23">
        <v>-100</v>
      </c>
      <c r="AA6" s="20">
        <v>6097</v>
      </c>
    </row>
    <row r="7" spans="1:27" x14ac:dyDescent="0.25">
      <c r="A7" s="19" t="s">
        <v>35</v>
      </c>
      <c r="B7" s="15" t="s">
        <v>32</v>
      </c>
      <c r="C7" s="20">
        <v>1116556874</v>
      </c>
      <c r="D7" s="20">
        <v>0</v>
      </c>
      <c r="E7" s="21">
        <v>1161224094</v>
      </c>
      <c r="F7" s="22">
        <v>1161224094</v>
      </c>
      <c r="G7" s="22">
        <v>90183585</v>
      </c>
      <c r="H7" s="22">
        <v>99749719</v>
      </c>
      <c r="I7" s="22">
        <v>84577682</v>
      </c>
      <c r="J7" s="22">
        <v>274510986</v>
      </c>
      <c r="K7" s="22">
        <v>87903852</v>
      </c>
      <c r="L7" s="22">
        <v>87903852</v>
      </c>
      <c r="M7" s="22">
        <v>92824852</v>
      </c>
      <c r="N7" s="22">
        <v>268632556</v>
      </c>
      <c r="O7" s="22">
        <v>107075208</v>
      </c>
      <c r="P7" s="22">
        <v>92824852</v>
      </c>
      <c r="Q7" s="22">
        <v>0</v>
      </c>
      <c r="R7" s="22">
        <v>199900060</v>
      </c>
      <c r="S7" s="22">
        <v>0</v>
      </c>
      <c r="T7" s="22">
        <v>0</v>
      </c>
      <c r="U7" s="22">
        <v>0</v>
      </c>
      <c r="V7" s="22">
        <v>0</v>
      </c>
      <c r="W7" s="22">
        <v>743043602</v>
      </c>
      <c r="X7" s="22">
        <v>870918075</v>
      </c>
      <c r="Y7" s="22">
        <v>-127874473</v>
      </c>
      <c r="Z7" s="23">
        <v>-14.682721219214562</v>
      </c>
      <c r="AA7" s="20">
        <v>1161224094</v>
      </c>
    </row>
    <row r="8" spans="1:27" x14ac:dyDescent="0.25">
      <c r="A8" s="19" t="s">
        <v>36</v>
      </c>
      <c r="B8" s="15" t="s">
        <v>32</v>
      </c>
      <c r="C8" s="20">
        <v>246394651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321134911</v>
      </c>
      <c r="D13" s="20">
        <v>0</v>
      </c>
      <c r="E13" s="21">
        <v>154685852</v>
      </c>
      <c r="F13" s="22">
        <v>247292079</v>
      </c>
      <c r="G13" s="22">
        <v>24759960</v>
      </c>
      <c r="H13" s="22">
        <v>25071479</v>
      </c>
      <c r="I13" s="22">
        <v>24926732</v>
      </c>
      <c r="J13" s="22">
        <v>74758171</v>
      </c>
      <c r="K13" s="22">
        <v>24464252</v>
      </c>
      <c r="L13" s="22">
        <v>24464252</v>
      </c>
      <c r="M13" s="22">
        <v>24674504</v>
      </c>
      <c r="N13" s="22">
        <v>73603008</v>
      </c>
      <c r="O13" s="22">
        <v>28255953</v>
      </c>
      <c r="P13" s="22">
        <v>24674504</v>
      </c>
      <c r="Q13" s="22">
        <v>0</v>
      </c>
      <c r="R13" s="22">
        <v>52930457</v>
      </c>
      <c r="S13" s="22">
        <v>0</v>
      </c>
      <c r="T13" s="22">
        <v>0</v>
      </c>
      <c r="U13" s="22">
        <v>0</v>
      </c>
      <c r="V13" s="22">
        <v>0</v>
      </c>
      <c r="W13" s="22">
        <v>201291636</v>
      </c>
      <c r="X13" s="22">
        <v>185469057</v>
      </c>
      <c r="Y13" s="22">
        <v>15822579</v>
      </c>
      <c r="Z13" s="23">
        <v>8.5311152468953342</v>
      </c>
      <c r="AA13" s="20">
        <v>247292079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252572</v>
      </c>
      <c r="H26" s="22">
        <v>0</v>
      </c>
      <c r="I26" s="22">
        <v>685795</v>
      </c>
      <c r="J26" s="22">
        <v>938367</v>
      </c>
      <c r="K26" s="22">
        <v>334489</v>
      </c>
      <c r="L26" s="22">
        <v>334489</v>
      </c>
      <c r="M26" s="22">
        <v>716057</v>
      </c>
      <c r="N26" s="22">
        <v>1385035</v>
      </c>
      <c r="O26" s="22">
        <v>2281977</v>
      </c>
      <c r="P26" s="22">
        <v>716057</v>
      </c>
      <c r="Q26" s="22">
        <v>0</v>
      </c>
      <c r="R26" s="22">
        <v>2998034</v>
      </c>
      <c r="S26" s="22">
        <v>0</v>
      </c>
      <c r="T26" s="22">
        <v>0</v>
      </c>
      <c r="U26" s="22">
        <v>0</v>
      </c>
      <c r="V26" s="22">
        <v>0</v>
      </c>
      <c r="W26" s="22">
        <v>5321436</v>
      </c>
      <c r="X26" s="22">
        <v>0</v>
      </c>
      <c r="Y26" s="22">
        <v>5321436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50543761</v>
      </c>
      <c r="D28" s="20">
        <v>0</v>
      </c>
      <c r="E28" s="21">
        <v>0</v>
      </c>
      <c r="F28" s="22">
        <v>0</v>
      </c>
      <c r="G28" s="22">
        <v>121398159</v>
      </c>
      <c r="H28" s="22">
        <v>0</v>
      </c>
      <c r="I28" s="22">
        <v>0</v>
      </c>
      <c r="J28" s="22">
        <v>121398159</v>
      </c>
      <c r="K28" s="22">
        <v>0</v>
      </c>
      <c r="L28" s="22">
        <v>0</v>
      </c>
      <c r="M28" s="22">
        <v>97118328</v>
      </c>
      <c r="N28" s="22">
        <v>97118328</v>
      </c>
      <c r="O28" s="22">
        <v>0</v>
      </c>
      <c r="P28" s="22">
        <v>97118328</v>
      </c>
      <c r="Q28" s="22">
        <v>0</v>
      </c>
      <c r="R28" s="22">
        <v>97118328</v>
      </c>
      <c r="S28" s="22">
        <v>0</v>
      </c>
      <c r="T28" s="22">
        <v>0</v>
      </c>
      <c r="U28" s="22">
        <v>0</v>
      </c>
      <c r="V28" s="22">
        <v>0</v>
      </c>
      <c r="W28" s="22">
        <v>315634815</v>
      </c>
      <c r="X28" s="22">
        <v>0</v>
      </c>
      <c r="Y28" s="22">
        <v>315634815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1734630197</v>
      </c>
      <c r="D35" s="29">
        <f t="shared" ref="D35:Y35" si="0">SUM(D6:D34)</f>
        <v>0</v>
      </c>
      <c r="E35" s="30">
        <f t="shared" si="0"/>
        <v>1315915970</v>
      </c>
      <c r="F35" s="31">
        <f t="shared" si="0"/>
        <v>1408522270</v>
      </c>
      <c r="G35" s="31">
        <f t="shared" si="0"/>
        <v>236594276</v>
      </c>
      <c r="H35" s="31">
        <f t="shared" si="0"/>
        <v>124821198</v>
      </c>
      <c r="I35" s="31">
        <f t="shared" si="0"/>
        <v>110190209</v>
      </c>
      <c r="J35" s="31">
        <f t="shared" si="0"/>
        <v>471605683</v>
      </c>
      <c r="K35" s="31">
        <f t="shared" si="0"/>
        <v>112702593</v>
      </c>
      <c r="L35" s="31">
        <f t="shared" si="0"/>
        <v>112702593</v>
      </c>
      <c r="M35" s="31">
        <f t="shared" si="0"/>
        <v>215333741</v>
      </c>
      <c r="N35" s="31">
        <f t="shared" si="0"/>
        <v>440738927</v>
      </c>
      <c r="O35" s="31">
        <f t="shared" si="0"/>
        <v>137613138</v>
      </c>
      <c r="P35" s="31">
        <f t="shared" si="0"/>
        <v>215333741</v>
      </c>
      <c r="Q35" s="31">
        <f t="shared" si="0"/>
        <v>0</v>
      </c>
      <c r="R35" s="31">
        <f t="shared" si="0"/>
        <v>352946879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1265291489</v>
      </c>
      <c r="X35" s="31">
        <f t="shared" si="0"/>
        <v>1056391704</v>
      </c>
      <c r="Y35" s="31">
        <f t="shared" si="0"/>
        <v>208899785</v>
      </c>
      <c r="Z35" s="32">
        <f>+IF(X35&lt;&gt;0,+(Y35/X35)*100,0)</f>
        <v>19.774841491939625</v>
      </c>
      <c r="AA35" s="29">
        <f>SUM(AA6:AA34)</f>
        <v>1408522270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140528825</v>
      </c>
      <c r="F37" s="22">
        <v>128352705</v>
      </c>
      <c r="G37" s="22">
        <v>9947257</v>
      </c>
      <c r="H37" s="22">
        <v>10018439</v>
      </c>
      <c r="I37" s="22">
        <v>10149591</v>
      </c>
      <c r="J37" s="22">
        <v>30115287</v>
      </c>
      <c r="K37" s="22">
        <v>15246124</v>
      </c>
      <c r="L37" s="22">
        <v>15246124</v>
      </c>
      <c r="M37" s="22">
        <v>1182035</v>
      </c>
      <c r="N37" s="22">
        <v>31674283</v>
      </c>
      <c r="O37" s="22">
        <v>9592290</v>
      </c>
      <c r="P37" s="22">
        <v>1182035</v>
      </c>
      <c r="Q37" s="22">
        <v>0</v>
      </c>
      <c r="R37" s="22">
        <v>10774325</v>
      </c>
      <c r="S37" s="22">
        <v>0</v>
      </c>
      <c r="T37" s="22">
        <v>0</v>
      </c>
      <c r="U37" s="22">
        <v>0</v>
      </c>
      <c r="V37" s="22">
        <v>0</v>
      </c>
      <c r="W37" s="22">
        <v>72563895</v>
      </c>
      <c r="X37" s="22">
        <v>96264531</v>
      </c>
      <c r="Y37" s="22">
        <v>-23700636</v>
      </c>
      <c r="Z37" s="23">
        <v>-24.620320437649042</v>
      </c>
      <c r="AA37" s="20">
        <v>128352705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1020070972</v>
      </c>
      <c r="D40" s="20">
        <v>0</v>
      </c>
      <c r="E40" s="21">
        <v>873400000</v>
      </c>
      <c r="F40" s="22">
        <v>864400000</v>
      </c>
      <c r="G40" s="22">
        <v>103263740</v>
      </c>
      <c r="H40" s="22">
        <v>148977850</v>
      </c>
      <c r="I40" s="22">
        <v>16503314</v>
      </c>
      <c r="J40" s="22">
        <v>268744904</v>
      </c>
      <c r="K40" s="22">
        <v>90804571</v>
      </c>
      <c r="L40" s="22">
        <v>90804571</v>
      </c>
      <c r="M40" s="22">
        <v>179538357</v>
      </c>
      <c r="N40" s="22">
        <v>361147499</v>
      </c>
      <c r="O40" s="22">
        <v>14850851</v>
      </c>
      <c r="P40" s="22">
        <v>179538357</v>
      </c>
      <c r="Q40" s="22">
        <v>0</v>
      </c>
      <c r="R40" s="22">
        <v>194389208</v>
      </c>
      <c r="S40" s="22">
        <v>0</v>
      </c>
      <c r="T40" s="22">
        <v>0</v>
      </c>
      <c r="U40" s="22">
        <v>0</v>
      </c>
      <c r="V40" s="22">
        <v>0</v>
      </c>
      <c r="W40" s="22">
        <v>824281611</v>
      </c>
      <c r="X40" s="22">
        <v>648300006</v>
      </c>
      <c r="Y40" s="22">
        <v>175981605</v>
      </c>
      <c r="Z40" s="23">
        <v>27.145087671031121</v>
      </c>
      <c r="AA40" s="20">
        <v>864400000</v>
      </c>
    </row>
    <row r="41" spans="1:27" x14ac:dyDescent="0.25">
      <c r="A41" s="19" t="s">
        <v>67</v>
      </c>
      <c r="B41" s="15" t="s">
        <v>32</v>
      </c>
      <c r="C41" s="20">
        <v>725732192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72607412</v>
      </c>
      <c r="D42" s="20">
        <v>0</v>
      </c>
      <c r="E42" s="21">
        <v>42384667</v>
      </c>
      <c r="F42" s="22">
        <v>42384667</v>
      </c>
      <c r="G42" s="22">
        <v>3414155</v>
      </c>
      <c r="H42" s="22">
        <v>3414156</v>
      </c>
      <c r="I42" s="22">
        <v>3305715</v>
      </c>
      <c r="J42" s="22">
        <v>10134026</v>
      </c>
      <c r="K42" s="22">
        <v>3415905</v>
      </c>
      <c r="L42" s="22">
        <v>3415905</v>
      </c>
      <c r="M42" s="22">
        <v>3311631</v>
      </c>
      <c r="N42" s="22">
        <v>10143441</v>
      </c>
      <c r="O42" s="22">
        <v>3607782</v>
      </c>
      <c r="P42" s="22">
        <v>3311631</v>
      </c>
      <c r="Q42" s="22">
        <v>0</v>
      </c>
      <c r="R42" s="22">
        <v>6919413</v>
      </c>
      <c r="S42" s="22">
        <v>0</v>
      </c>
      <c r="T42" s="22">
        <v>0</v>
      </c>
      <c r="U42" s="22">
        <v>0</v>
      </c>
      <c r="V42" s="22">
        <v>0</v>
      </c>
      <c r="W42" s="22">
        <v>27196880</v>
      </c>
      <c r="X42" s="22">
        <v>31788495</v>
      </c>
      <c r="Y42" s="22">
        <v>-4591615</v>
      </c>
      <c r="Z42" s="23">
        <v>-14.44426670718447</v>
      </c>
      <c r="AA42" s="20">
        <v>42384667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1848786</v>
      </c>
      <c r="D44" s="20">
        <v>0</v>
      </c>
      <c r="E44" s="21">
        <v>23680000</v>
      </c>
      <c r="F44" s="22">
        <v>23230000</v>
      </c>
      <c r="G44" s="22">
        <v>-4000</v>
      </c>
      <c r="H44" s="22">
        <v>21272</v>
      </c>
      <c r="I44" s="22">
        <v>535100</v>
      </c>
      <c r="J44" s="22">
        <v>552372</v>
      </c>
      <c r="K44" s="22">
        <v>3208907</v>
      </c>
      <c r="L44" s="22">
        <v>3208907</v>
      </c>
      <c r="M44" s="22">
        <v>-787721</v>
      </c>
      <c r="N44" s="22">
        <v>5630093</v>
      </c>
      <c r="O44" s="22">
        <v>0</v>
      </c>
      <c r="P44" s="22">
        <v>-787721</v>
      </c>
      <c r="Q44" s="22">
        <v>0</v>
      </c>
      <c r="R44" s="22">
        <v>-787721</v>
      </c>
      <c r="S44" s="22">
        <v>0</v>
      </c>
      <c r="T44" s="22">
        <v>0</v>
      </c>
      <c r="U44" s="22">
        <v>0</v>
      </c>
      <c r="V44" s="22">
        <v>0</v>
      </c>
      <c r="W44" s="22">
        <v>5394744</v>
      </c>
      <c r="X44" s="22">
        <v>17422497</v>
      </c>
      <c r="Y44" s="22">
        <v>-12027753</v>
      </c>
      <c r="Z44" s="23">
        <v>-69.035758766381193</v>
      </c>
      <c r="AA44" s="20">
        <v>23230000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71379</v>
      </c>
      <c r="H45" s="22">
        <v>71379</v>
      </c>
      <c r="I45" s="22">
        <v>71379</v>
      </c>
      <c r="J45" s="22">
        <v>214137</v>
      </c>
      <c r="K45" s="22">
        <v>71379</v>
      </c>
      <c r="L45" s="22">
        <v>71379</v>
      </c>
      <c r="M45" s="22">
        <v>50705</v>
      </c>
      <c r="N45" s="22">
        <v>193463</v>
      </c>
      <c r="O45" s="22">
        <v>69973</v>
      </c>
      <c r="P45" s="22">
        <v>50705</v>
      </c>
      <c r="Q45" s="22">
        <v>0</v>
      </c>
      <c r="R45" s="22">
        <v>120678</v>
      </c>
      <c r="S45" s="22">
        <v>0</v>
      </c>
      <c r="T45" s="22">
        <v>0</v>
      </c>
      <c r="U45" s="22">
        <v>0</v>
      </c>
      <c r="V45" s="22">
        <v>0</v>
      </c>
      <c r="W45" s="22">
        <v>528278</v>
      </c>
      <c r="X45" s="22">
        <v>0</v>
      </c>
      <c r="Y45" s="22">
        <v>528278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21530000</v>
      </c>
      <c r="F47" s="22">
        <v>28660000</v>
      </c>
      <c r="G47" s="22">
        <v>1054414</v>
      </c>
      <c r="H47" s="22">
        <v>901032</v>
      </c>
      <c r="I47" s="22">
        <v>1601143</v>
      </c>
      <c r="J47" s="22">
        <v>3556589</v>
      </c>
      <c r="K47" s="22">
        <v>2280847</v>
      </c>
      <c r="L47" s="22">
        <v>2280847</v>
      </c>
      <c r="M47" s="22">
        <v>971885</v>
      </c>
      <c r="N47" s="22">
        <v>5533579</v>
      </c>
      <c r="O47" s="22">
        <v>1526432</v>
      </c>
      <c r="P47" s="22">
        <v>971885</v>
      </c>
      <c r="Q47" s="22">
        <v>0</v>
      </c>
      <c r="R47" s="22">
        <v>2498317</v>
      </c>
      <c r="S47" s="22">
        <v>0</v>
      </c>
      <c r="T47" s="22">
        <v>0</v>
      </c>
      <c r="U47" s="22">
        <v>0</v>
      </c>
      <c r="V47" s="22">
        <v>0</v>
      </c>
      <c r="W47" s="22">
        <v>11588485</v>
      </c>
      <c r="X47" s="22">
        <v>21495015</v>
      </c>
      <c r="Y47" s="22">
        <v>-9906530</v>
      </c>
      <c r="Z47" s="23">
        <v>-46.087569606255215</v>
      </c>
      <c r="AA47" s="20">
        <v>28660000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-452889</v>
      </c>
      <c r="H49" s="22">
        <v>-31173</v>
      </c>
      <c r="I49" s="22">
        <v>-59238</v>
      </c>
      <c r="J49" s="22">
        <v>-543300</v>
      </c>
      <c r="K49" s="22">
        <v>182107</v>
      </c>
      <c r="L49" s="22">
        <v>182107</v>
      </c>
      <c r="M49" s="22">
        <v>-471860</v>
      </c>
      <c r="N49" s="22">
        <v>-107646</v>
      </c>
      <c r="O49" s="22">
        <v>163484</v>
      </c>
      <c r="P49" s="22">
        <v>-471860</v>
      </c>
      <c r="Q49" s="22">
        <v>0</v>
      </c>
      <c r="R49" s="22">
        <v>-308376</v>
      </c>
      <c r="S49" s="22">
        <v>0</v>
      </c>
      <c r="T49" s="22">
        <v>0</v>
      </c>
      <c r="U49" s="22">
        <v>0</v>
      </c>
      <c r="V49" s="22">
        <v>0</v>
      </c>
      <c r="W49" s="22">
        <v>-959322</v>
      </c>
      <c r="X49" s="22">
        <v>0</v>
      </c>
      <c r="Y49" s="22">
        <v>-959322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1820259362</v>
      </c>
      <c r="D50" s="29">
        <f t="shared" ref="D50:Y50" si="1">SUM(D37:D49)</f>
        <v>0</v>
      </c>
      <c r="E50" s="30">
        <f t="shared" si="1"/>
        <v>1101523492</v>
      </c>
      <c r="F50" s="31">
        <f t="shared" si="1"/>
        <v>1087027372</v>
      </c>
      <c r="G50" s="31">
        <f t="shared" si="1"/>
        <v>117294056</v>
      </c>
      <c r="H50" s="31">
        <f t="shared" si="1"/>
        <v>163372955</v>
      </c>
      <c r="I50" s="31">
        <f t="shared" si="1"/>
        <v>32107004</v>
      </c>
      <c r="J50" s="31">
        <f t="shared" si="1"/>
        <v>312774015</v>
      </c>
      <c r="K50" s="31">
        <f t="shared" si="1"/>
        <v>115209840</v>
      </c>
      <c r="L50" s="31">
        <f t="shared" si="1"/>
        <v>115209840</v>
      </c>
      <c r="M50" s="31">
        <f t="shared" si="1"/>
        <v>183795032</v>
      </c>
      <c r="N50" s="31">
        <f t="shared" si="1"/>
        <v>414214712</v>
      </c>
      <c r="O50" s="31">
        <f t="shared" si="1"/>
        <v>29810812</v>
      </c>
      <c r="P50" s="31">
        <f t="shared" si="1"/>
        <v>183795032</v>
      </c>
      <c r="Q50" s="31">
        <f t="shared" si="1"/>
        <v>0</v>
      </c>
      <c r="R50" s="31">
        <f t="shared" si="1"/>
        <v>213605844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940594571</v>
      </c>
      <c r="X50" s="31">
        <f t="shared" si="1"/>
        <v>815270544</v>
      </c>
      <c r="Y50" s="31">
        <f t="shared" si="1"/>
        <v>125324027</v>
      </c>
      <c r="Z50" s="32">
        <f>+IF(X50&lt;&gt;0,+(Y50/X50)*100,0)</f>
        <v>15.372078375985087</v>
      </c>
      <c r="AA50" s="29">
        <f>SUM(AA37:AA49)</f>
        <v>1087027372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-85629165</v>
      </c>
      <c r="D51" s="39">
        <f t="shared" si="2"/>
        <v>0</v>
      </c>
      <c r="E51" s="40">
        <f t="shared" si="2"/>
        <v>214392478</v>
      </c>
      <c r="F51" s="41">
        <f t="shared" si="2"/>
        <v>321494898</v>
      </c>
      <c r="G51" s="41">
        <f t="shared" si="2"/>
        <v>119300220</v>
      </c>
      <c r="H51" s="41">
        <f t="shared" si="2"/>
        <v>-38551757</v>
      </c>
      <c r="I51" s="41">
        <f t="shared" si="2"/>
        <v>78083205</v>
      </c>
      <c r="J51" s="41">
        <f t="shared" si="2"/>
        <v>158831668</v>
      </c>
      <c r="K51" s="41">
        <f t="shared" si="2"/>
        <v>-2507247</v>
      </c>
      <c r="L51" s="41">
        <f t="shared" si="2"/>
        <v>-2507247</v>
      </c>
      <c r="M51" s="41">
        <f t="shared" si="2"/>
        <v>31538709</v>
      </c>
      <c r="N51" s="41">
        <f t="shared" si="2"/>
        <v>26524215</v>
      </c>
      <c r="O51" s="41">
        <f t="shared" si="2"/>
        <v>107802326</v>
      </c>
      <c r="P51" s="41">
        <f t="shared" si="2"/>
        <v>31538709</v>
      </c>
      <c r="Q51" s="41">
        <f t="shared" si="2"/>
        <v>0</v>
      </c>
      <c r="R51" s="41">
        <f t="shared" si="2"/>
        <v>139341035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324696918</v>
      </c>
      <c r="X51" s="41">
        <f t="shared" si="2"/>
        <v>241121160</v>
      </c>
      <c r="Y51" s="41">
        <f t="shared" si="2"/>
        <v>83575758</v>
      </c>
      <c r="Z51" s="42">
        <f>+IF(X51&lt;&gt;0,+(Y51/X51)*100,0)</f>
        <v>34.661312180150425</v>
      </c>
      <c r="AA51" s="39">
        <f>+AA35-AA50</f>
        <v>321494898</v>
      </c>
    </row>
    <row r="52" spans="1:27" x14ac:dyDescent="0.25">
      <c r="A52" s="43" t="s">
        <v>78</v>
      </c>
      <c r="B52" s="15" t="s">
        <v>32</v>
      </c>
      <c r="C52" s="20">
        <v>18962204</v>
      </c>
      <c r="D52" s="20">
        <v>0</v>
      </c>
      <c r="E52" s="21">
        <v>50000000</v>
      </c>
      <c r="F52" s="22">
        <v>50000000</v>
      </c>
      <c r="G52" s="22">
        <v>1276500</v>
      </c>
      <c r="H52" s="22">
        <v>2660123</v>
      </c>
      <c r="I52" s="22">
        <v>2265681</v>
      </c>
      <c r="J52" s="22">
        <v>6202304</v>
      </c>
      <c r="K52" s="22">
        <v>5659134</v>
      </c>
      <c r="L52" s="22">
        <v>5659134</v>
      </c>
      <c r="M52" s="22">
        <v>2581391</v>
      </c>
      <c r="N52" s="22">
        <v>13899659</v>
      </c>
      <c r="O52" s="22">
        <v>592744</v>
      </c>
      <c r="P52" s="22">
        <v>2581391</v>
      </c>
      <c r="Q52" s="22">
        <v>0</v>
      </c>
      <c r="R52" s="22">
        <v>3174135</v>
      </c>
      <c r="S52" s="22">
        <v>0</v>
      </c>
      <c r="T52" s="22">
        <v>0</v>
      </c>
      <c r="U52" s="22">
        <v>0</v>
      </c>
      <c r="V52" s="22">
        <v>0</v>
      </c>
      <c r="W52" s="22">
        <v>23276098</v>
      </c>
      <c r="X52" s="22">
        <v>37500003</v>
      </c>
      <c r="Y52" s="22">
        <v>-14223905</v>
      </c>
      <c r="Z52" s="23">
        <v>-37.930410298900505</v>
      </c>
      <c r="AA52" s="20">
        <v>50000000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-66666961</v>
      </c>
      <c r="D54" s="48">
        <f t="shared" si="3"/>
        <v>0</v>
      </c>
      <c r="E54" s="49">
        <f t="shared" si="3"/>
        <v>264392478</v>
      </c>
      <c r="F54" s="50">
        <f t="shared" si="3"/>
        <v>371494898</v>
      </c>
      <c r="G54" s="50">
        <f t="shared" si="3"/>
        <v>120576720</v>
      </c>
      <c r="H54" s="50">
        <f t="shared" si="3"/>
        <v>-35891634</v>
      </c>
      <c r="I54" s="50">
        <f t="shared" si="3"/>
        <v>80348886</v>
      </c>
      <c r="J54" s="50">
        <f t="shared" si="3"/>
        <v>165033972</v>
      </c>
      <c r="K54" s="50">
        <f t="shared" si="3"/>
        <v>3151887</v>
      </c>
      <c r="L54" s="50">
        <f t="shared" si="3"/>
        <v>3151887</v>
      </c>
      <c r="M54" s="50">
        <f t="shared" si="3"/>
        <v>34120100</v>
      </c>
      <c r="N54" s="50">
        <f t="shared" si="3"/>
        <v>40423874</v>
      </c>
      <c r="O54" s="50">
        <f t="shared" si="3"/>
        <v>108395070</v>
      </c>
      <c r="P54" s="50">
        <f t="shared" si="3"/>
        <v>34120100</v>
      </c>
      <c r="Q54" s="50">
        <f t="shared" si="3"/>
        <v>0</v>
      </c>
      <c r="R54" s="50">
        <f t="shared" si="3"/>
        <v>142515170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347973016</v>
      </c>
      <c r="X54" s="50">
        <f t="shared" si="3"/>
        <v>278621163</v>
      </c>
      <c r="Y54" s="50">
        <f t="shared" si="3"/>
        <v>69351853</v>
      </c>
      <c r="Z54" s="51">
        <f>+IF(X54&lt;&gt;0,+(Y54/X54)*100,0)</f>
        <v>24.891093071777899</v>
      </c>
      <c r="AA54" s="48">
        <f>SUM(AA51:AA53)</f>
        <v>371494898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-66666961</v>
      </c>
      <c r="D56" s="54">
        <f>+D54-D55</f>
        <v>0</v>
      </c>
      <c r="E56" s="55">
        <f t="shared" si="4"/>
        <v>264392478</v>
      </c>
      <c r="F56" s="56">
        <f t="shared" si="4"/>
        <v>371494898</v>
      </c>
      <c r="G56" s="56">
        <f t="shared" si="4"/>
        <v>120576720</v>
      </c>
      <c r="H56" s="56">
        <f t="shared" si="4"/>
        <v>-35891634</v>
      </c>
      <c r="I56" s="56">
        <f t="shared" si="4"/>
        <v>80348886</v>
      </c>
      <c r="J56" s="56">
        <f t="shared" si="4"/>
        <v>165033972</v>
      </c>
      <c r="K56" s="56">
        <f t="shared" si="4"/>
        <v>3151887</v>
      </c>
      <c r="L56" s="56">
        <f t="shared" si="4"/>
        <v>3151887</v>
      </c>
      <c r="M56" s="56">
        <f t="shared" si="4"/>
        <v>34120100</v>
      </c>
      <c r="N56" s="56">
        <f t="shared" si="4"/>
        <v>40423874</v>
      </c>
      <c r="O56" s="56">
        <f t="shared" si="4"/>
        <v>108395070</v>
      </c>
      <c r="P56" s="56">
        <f t="shared" si="4"/>
        <v>34120100</v>
      </c>
      <c r="Q56" s="56">
        <f t="shared" si="4"/>
        <v>0</v>
      </c>
      <c r="R56" s="56">
        <f t="shared" si="4"/>
        <v>142515170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347973016</v>
      </c>
      <c r="X56" s="56">
        <f t="shared" si="4"/>
        <v>278621163</v>
      </c>
      <c r="Y56" s="56">
        <f t="shared" si="4"/>
        <v>69351853</v>
      </c>
      <c r="Z56" s="57">
        <f>+IF(X56&lt;&gt;0,+(Y56/X56)*100,0)</f>
        <v>24.891093071777899</v>
      </c>
      <c r="AA56" s="54">
        <f>+AA54-AA55</f>
        <v>371494898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-66666961</v>
      </c>
      <c r="D59" s="48">
        <f>SUM(D56:D58)</f>
        <v>0</v>
      </c>
      <c r="E59" s="49">
        <f t="shared" si="5"/>
        <v>264392478</v>
      </c>
      <c r="F59" s="50">
        <f t="shared" si="5"/>
        <v>371494898</v>
      </c>
      <c r="G59" s="50">
        <f t="shared" si="5"/>
        <v>120576720</v>
      </c>
      <c r="H59" s="50">
        <f t="shared" si="5"/>
        <v>-35891634</v>
      </c>
      <c r="I59" s="50">
        <f t="shared" si="5"/>
        <v>80348886</v>
      </c>
      <c r="J59" s="50">
        <f t="shared" si="5"/>
        <v>165033972</v>
      </c>
      <c r="K59" s="50">
        <f t="shared" si="5"/>
        <v>3151887</v>
      </c>
      <c r="L59" s="50">
        <f t="shared" si="5"/>
        <v>3151887</v>
      </c>
      <c r="M59" s="50">
        <f t="shared" si="5"/>
        <v>34120100</v>
      </c>
      <c r="N59" s="50">
        <f t="shared" si="5"/>
        <v>40423874</v>
      </c>
      <c r="O59" s="50">
        <f t="shared" si="5"/>
        <v>108395070</v>
      </c>
      <c r="P59" s="50">
        <f t="shared" si="5"/>
        <v>34120100</v>
      </c>
      <c r="Q59" s="50">
        <f t="shared" si="5"/>
        <v>0</v>
      </c>
      <c r="R59" s="50">
        <f t="shared" si="5"/>
        <v>142515170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347973016</v>
      </c>
      <c r="X59" s="50">
        <f t="shared" si="5"/>
        <v>278621163</v>
      </c>
      <c r="Y59" s="50">
        <f t="shared" si="5"/>
        <v>69351853</v>
      </c>
      <c r="Z59" s="51">
        <f>+IF(X59&lt;&gt;0,+(Y59/X59)*100,0)</f>
        <v>24.891093071777899</v>
      </c>
      <c r="AA59" s="48">
        <f>SUM(AA56:AA58)</f>
        <v>371494898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-66666961</v>
      </c>
      <c r="D62" s="65">
        <f>SUM(D59:D61)</f>
        <v>0</v>
      </c>
      <c r="E62" s="66">
        <f t="shared" si="6"/>
        <v>264392478</v>
      </c>
      <c r="F62" s="67">
        <f t="shared" si="6"/>
        <v>371494898</v>
      </c>
      <c r="G62" s="67">
        <f t="shared" si="6"/>
        <v>120576720</v>
      </c>
      <c r="H62" s="67">
        <f t="shared" si="6"/>
        <v>-35891634</v>
      </c>
      <c r="I62" s="67">
        <f t="shared" si="6"/>
        <v>80348886</v>
      </c>
      <c r="J62" s="67">
        <f t="shared" si="6"/>
        <v>165033972</v>
      </c>
      <c r="K62" s="67">
        <f t="shared" si="6"/>
        <v>3151887</v>
      </c>
      <c r="L62" s="67">
        <f t="shared" si="6"/>
        <v>3151887</v>
      </c>
      <c r="M62" s="67">
        <f t="shared" si="6"/>
        <v>34120100</v>
      </c>
      <c r="N62" s="67">
        <f t="shared" si="6"/>
        <v>40423874</v>
      </c>
      <c r="O62" s="67">
        <f t="shared" si="6"/>
        <v>108395070</v>
      </c>
      <c r="P62" s="67">
        <f t="shared" si="6"/>
        <v>34120100</v>
      </c>
      <c r="Q62" s="67">
        <f t="shared" si="6"/>
        <v>0</v>
      </c>
      <c r="R62" s="67">
        <f t="shared" si="6"/>
        <v>142515170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347973016</v>
      </c>
      <c r="X62" s="67">
        <f t="shared" si="6"/>
        <v>278621163</v>
      </c>
      <c r="Y62" s="67">
        <f t="shared" si="6"/>
        <v>69351853</v>
      </c>
      <c r="Z62" s="68">
        <f>+IF(X62&lt;&gt;0,+(Y62/X62)*100,0)</f>
        <v>24.891093071777899</v>
      </c>
      <c r="AA62" s="65">
        <f>SUM(AA59:AA61)</f>
        <v>371494898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469482140</v>
      </c>
      <c r="D7" s="20">
        <v>0</v>
      </c>
      <c r="E7" s="21">
        <v>544182380</v>
      </c>
      <c r="F7" s="22">
        <v>643548650</v>
      </c>
      <c r="G7" s="22">
        <v>42400821</v>
      </c>
      <c r="H7" s="22">
        <v>40232334</v>
      </c>
      <c r="I7" s="22">
        <v>42277774</v>
      </c>
      <c r="J7" s="22">
        <v>124910929</v>
      </c>
      <c r="K7" s="22">
        <v>42801565</v>
      </c>
      <c r="L7" s="22">
        <v>44725748</v>
      </c>
      <c r="M7" s="22">
        <v>34886390</v>
      </c>
      <c r="N7" s="22">
        <v>122413703</v>
      </c>
      <c r="O7" s="22">
        <v>44874620</v>
      </c>
      <c r="P7" s="22">
        <v>38946505</v>
      </c>
      <c r="Q7" s="22">
        <v>35598661</v>
      </c>
      <c r="R7" s="22">
        <v>119419786</v>
      </c>
      <c r="S7" s="22">
        <v>0</v>
      </c>
      <c r="T7" s="22">
        <v>0</v>
      </c>
      <c r="U7" s="22">
        <v>0</v>
      </c>
      <c r="V7" s="22">
        <v>0</v>
      </c>
      <c r="W7" s="22">
        <v>366744418</v>
      </c>
      <c r="X7" s="22">
        <v>482661486</v>
      </c>
      <c r="Y7" s="22">
        <v>-115917068</v>
      </c>
      <c r="Z7" s="23">
        <v>-24.016224903430558</v>
      </c>
      <c r="AA7" s="20">
        <v>643548650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50000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4400</v>
      </c>
      <c r="Q10" s="22">
        <v>6313</v>
      </c>
      <c r="R10" s="22">
        <v>10713</v>
      </c>
      <c r="S10" s="22">
        <v>0</v>
      </c>
      <c r="T10" s="22">
        <v>0</v>
      </c>
      <c r="U10" s="22">
        <v>0</v>
      </c>
      <c r="V10" s="22">
        <v>0</v>
      </c>
      <c r="W10" s="22">
        <v>10713</v>
      </c>
      <c r="X10" s="22">
        <v>37503</v>
      </c>
      <c r="Y10" s="22">
        <v>-26790</v>
      </c>
      <c r="Z10" s="23">
        <v>-71.434285257179425</v>
      </c>
      <c r="AA10" s="20">
        <v>50000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90347007</v>
      </c>
      <c r="D13" s="20">
        <v>0</v>
      </c>
      <c r="E13" s="21">
        <v>94615669</v>
      </c>
      <c r="F13" s="22">
        <v>97615669</v>
      </c>
      <c r="G13" s="22">
        <v>6630871</v>
      </c>
      <c r="H13" s="22">
        <v>6318386</v>
      </c>
      <c r="I13" s="22">
        <v>6282154</v>
      </c>
      <c r="J13" s="22">
        <v>19231411</v>
      </c>
      <c r="K13" s="22">
        <v>6694831</v>
      </c>
      <c r="L13" s="22">
        <v>7133162</v>
      </c>
      <c r="M13" s="22">
        <v>6150980</v>
      </c>
      <c r="N13" s="22">
        <v>19978973</v>
      </c>
      <c r="O13" s="22">
        <v>7216084</v>
      </c>
      <c r="P13" s="22">
        <v>5543810</v>
      </c>
      <c r="Q13" s="22">
        <v>6262701</v>
      </c>
      <c r="R13" s="22">
        <v>19022595</v>
      </c>
      <c r="S13" s="22">
        <v>0</v>
      </c>
      <c r="T13" s="22">
        <v>0</v>
      </c>
      <c r="U13" s="22">
        <v>0</v>
      </c>
      <c r="V13" s="22">
        <v>0</v>
      </c>
      <c r="W13" s="22">
        <v>58232979</v>
      </c>
      <c r="X13" s="22">
        <v>73211751</v>
      </c>
      <c r="Y13" s="22">
        <v>-14978772</v>
      </c>
      <c r="Z13" s="23">
        <v>-20.459518855108382</v>
      </c>
      <c r="AA13" s="20">
        <v>97615669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21218049</v>
      </c>
      <c r="D28" s="20">
        <v>0</v>
      </c>
      <c r="E28" s="21">
        <v>6226974</v>
      </c>
      <c r="F28" s="22">
        <v>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9</v>
      </c>
      <c r="Y28" s="22">
        <v>-9</v>
      </c>
      <c r="Z28" s="23">
        <v>-100</v>
      </c>
      <c r="AA28" s="20">
        <v>1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581047196</v>
      </c>
      <c r="D35" s="29">
        <f t="shared" ref="D35:Y35" si="0">SUM(D6:D34)</f>
        <v>0</v>
      </c>
      <c r="E35" s="30">
        <f t="shared" si="0"/>
        <v>645025023</v>
      </c>
      <c r="F35" s="31">
        <f t="shared" si="0"/>
        <v>741214320</v>
      </c>
      <c r="G35" s="31">
        <f t="shared" si="0"/>
        <v>49031692</v>
      </c>
      <c r="H35" s="31">
        <f t="shared" si="0"/>
        <v>46550720</v>
      </c>
      <c r="I35" s="31">
        <f t="shared" si="0"/>
        <v>48559928</v>
      </c>
      <c r="J35" s="31">
        <f t="shared" si="0"/>
        <v>144142340</v>
      </c>
      <c r="K35" s="31">
        <f t="shared" si="0"/>
        <v>49496396</v>
      </c>
      <c r="L35" s="31">
        <f t="shared" si="0"/>
        <v>51858910</v>
      </c>
      <c r="M35" s="31">
        <f t="shared" si="0"/>
        <v>41037370</v>
      </c>
      <c r="N35" s="31">
        <f t="shared" si="0"/>
        <v>142392676</v>
      </c>
      <c r="O35" s="31">
        <f t="shared" si="0"/>
        <v>52090704</v>
      </c>
      <c r="P35" s="31">
        <f t="shared" si="0"/>
        <v>44494715</v>
      </c>
      <c r="Q35" s="31">
        <f t="shared" si="0"/>
        <v>41867675</v>
      </c>
      <c r="R35" s="31">
        <f t="shared" si="0"/>
        <v>138453094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424988110</v>
      </c>
      <c r="X35" s="31">
        <f t="shared" si="0"/>
        <v>555910749</v>
      </c>
      <c r="Y35" s="31">
        <f t="shared" si="0"/>
        <v>-130922639</v>
      </c>
      <c r="Z35" s="32">
        <f>+IF(X35&lt;&gt;0,+(Y35/X35)*100,0)</f>
        <v>-23.551017719213053</v>
      </c>
      <c r="AA35" s="29">
        <f>SUM(AA6:AA34)</f>
        <v>741214320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98117965</v>
      </c>
      <c r="D37" s="20">
        <v>0</v>
      </c>
      <c r="E37" s="21">
        <v>101407485</v>
      </c>
      <c r="F37" s="22">
        <v>99968434</v>
      </c>
      <c r="G37" s="22">
        <v>10078787</v>
      </c>
      <c r="H37" s="22">
        <v>5831637</v>
      </c>
      <c r="I37" s="22">
        <v>7927058</v>
      </c>
      <c r="J37" s="22">
        <v>23837482</v>
      </c>
      <c r="K37" s="22">
        <v>7663329</v>
      </c>
      <c r="L37" s="22">
        <v>7663329</v>
      </c>
      <c r="M37" s="22">
        <v>7633554</v>
      </c>
      <c r="N37" s="22">
        <v>22960212</v>
      </c>
      <c r="O37" s="22">
        <v>7982673</v>
      </c>
      <c r="P37" s="22">
        <v>8084472</v>
      </c>
      <c r="Q37" s="22">
        <v>7907876</v>
      </c>
      <c r="R37" s="22">
        <v>23975021</v>
      </c>
      <c r="S37" s="22">
        <v>0</v>
      </c>
      <c r="T37" s="22">
        <v>0</v>
      </c>
      <c r="U37" s="22">
        <v>0</v>
      </c>
      <c r="V37" s="22">
        <v>0</v>
      </c>
      <c r="W37" s="22">
        <v>70772715</v>
      </c>
      <c r="X37" s="22">
        <v>74976327</v>
      </c>
      <c r="Y37" s="22">
        <v>-4203612</v>
      </c>
      <c r="Z37" s="23">
        <v>-5.6065856626985742</v>
      </c>
      <c r="AA37" s="20">
        <v>99968434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198407487</v>
      </c>
      <c r="D40" s="20">
        <v>0</v>
      </c>
      <c r="E40" s="21">
        <v>289667139</v>
      </c>
      <c r="F40" s="22">
        <v>254766510</v>
      </c>
      <c r="G40" s="22">
        <v>21076762</v>
      </c>
      <c r="H40" s="22">
        <v>20837525</v>
      </c>
      <c r="I40" s="22">
        <v>20822184</v>
      </c>
      <c r="J40" s="22">
        <v>62736471</v>
      </c>
      <c r="K40" s="22">
        <v>24475186</v>
      </c>
      <c r="L40" s="22">
        <v>25000650</v>
      </c>
      <c r="M40" s="22">
        <v>26115265</v>
      </c>
      <c r="N40" s="22">
        <v>75591101</v>
      </c>
      <c r="O40" s="22">
        <v>17052747</v>
      </c>
      <c r="P40" s="22">
        <v>508741</v>
      </c>
      <c r="Q40" s="22">
        <v>37917284</v>
      </c>
      <c r="R40" s="22">
        <v>55478772</v>
      </c>
      <c r="S40" s="22">
        <v>0</v>
      </c>
      <c r="T40" s="22">
        <v>0</v>
      </c>
      <c r="U40" s="22">
        <v>0</v>
      </c>
      <c r="V40" s="22">
        <v>0</v>
      </c>
      <c r="W40" s="22">
        <v>193806344</v>
      </c>
      <c r="X40" s="22">
        <v>191074887</v>
      </c>
      <c r="Y40" s="22">
        <v>2731457</v>
      </c>
      <c r="Z40" s="23">
        <v>1.42952171417482</v>
      </c>
      <c r="AA40" s="20">
        <v>254766510</v>
      </c>
    </row>
    <row r="41" spans="1:27" x14ac:dyDescent="0.25">
      <c r="A41" s="19" t="s">
        <v>67</v>
      </c>
      <c r="B41" s="15" t="s">
        <v>32</v>
      </c>
      <c r="C41" s="20">
        <v>62720787</v>
      </c>
      <c r="D41" s="20">
        <v>0</v>
      </c>
      <c r="E41" s="21">
        <v>248666764</v>
      </c>
      <c r="F41" s="22">
        <v>186669986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294277407</v>
      </c>
      <c r="N41" s="22">
        <v>294277407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294277407</v>
      </c>
      <c r="X41" s="22">
        <v>140002488</v>
      </c>
      <c r="Y41" s="22">
        <v>154274919</v>
      </c>
      <c r="Z41" s="23">
        <v>110.19441240215674</v>
      </c>
      <c r="AA41" s="20">
        <v>186669986</v>
      </c>
    </row>
    <row r="42" spans="1:27" x14ac:dyDescent="0.25">
      <c r="A42" s="19" t="s">
        <v>68</v>
      </c>
      <c r="B42" s="15" t="s">
        <v>32</v>
      </c>
      <c r="C42" s="20">
        <v>61771620</v>
      </c>
      <c r="D42" s="20">
        <v>0</v>
      </c>
      <c r="E42" s="21">
        <v>64444006</v>
      </c>
      <c r="F42" s="22">
        <v>64444006</v>
      </c>
      <c r="G42" s="22">
        <v>5410064</v>
      </c>
      <c r="H42" s="22">
        <v>5724870</v>
      </c>
      <c r="I42" s="22">
        <v>5570899</v>
      </c>
      <c r="J42" s="22">
        <v>16705833</v>
      </c>
      <c r="K42" s="22">
        <v>5561843</v>
      </c>
      <c r="L42" s="22">
        <v>5759398</v>
      </c>
      <c r="M42" s="22">
        <v>5605414</v>
      </c>
      <c r="N42" s="22">
        <v>16926655</v>
      </c>
      <c r="O42" s="22">
        <v>5603459</v>
      </c>
      <c r="P42" s="22">
        <v>5603459</v>
      </c>
      <c r="Q42" s="22">
        <v>5603459</v>
      </c>
      <c r="R42" s="22">
        <v>16810377</v>
      </c>
      <c r="S42" s="22">
        <v>0</v>
      </c>
      <c r="T42" s="22">
        <v>0</v>
      </c>
      <c r="U42" s="22">
        <v>0</v>
      </c>
      <c r="V42" s="22">
        <v>0</v>
      </c>
      <c r="W42" s="22">
        <v>50442865</v>
      </c>
      <c r="X42" s="22">
        <v>48333006</v>
      </c>
      <c r="Y42" s="22">
        <v>2109859</v>
      </c>
      <c r="Z42" s="23">
        <v>4.3652550805550971</v>
      </c>
      <c r="AA42" s="20">
        <v>64444006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103439787</v>
      </c>
      <c r="D44" s="20">
        <v>0</v>
      </c>
      <c r="E44" s="21">
        <v>100195940</v>
      </c>
      <c r="F44" s="22">
        <v>110583922</v>
      </c>
      <c r="G44" s="22">
        <v>994885</v>
      </c>
      <c r="H44" s="22">
        <v>9163094</v>
      </c>
      <c r="I44" s="22">
        <v>11474769</v>
      </c>
      <c r="J44" s="22">
        <v>21632748</v>
      </c>
      <c r="K44" s="22">
        <v>11936599</v>
      </c>
      <c r="L44" s="22">
        <v>8178180</v>
      </c>
      <c r="M44" s="22">
        <v>9922648</v>
      </c>
      <c r="N44" s="22">
        <v>30037427</v>
      </c>
      <c r="O44" s="22">
        <v>9906536</v>
      </c>
      <c r="P44" s="22">
        <v>9037880</v>
      </c>
      <c r="Q44" s="22">
        <v>12129115</v>
      </c>
      <c r="R44" s="22">
        <v>31073531</v>
      </c>
      <c r="S44" s="22">
        <v>0</v>
      </c>
      <c r="T44" s="22">
        <v>0</v>
      </c>
      <c r="U44" s="22">
        <v>0</v>
      </c>
      <c r="V44" s="22">
        <v>0</v>
      </c>
      <c r="W44" s="22">
        <v>82743706</v>
      </c>
      <c r="X44" s="22">
        <v>82937952</v>
      </c>
      <c r="Y44" s="22">
        <v>-194246</v>
      </c>
      <c r="Z44" s="23">
        <v>-0.23420641011246576</v>
      </c>
      <c r="AA44" s="20">
        <v>110583922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244280342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15676627</v>
      </c>
      <c r="D47" s="20">
        <v>0</v>
      </c>
      <c r="E47" s="21">
        <v>17106369</v>
      </c>
      <c r="F47" s="22">
        <v>17089369</v>
      </c>
      <c r="G47" s="22">
        <v>1264235</v>
      </c>
      <c r="H47" s="22">
        <v>843048</v>
      </c>
      <c r="I47" s="22">
        <v>1981336</v>
      </c>
      <c r="J47" s="22">
        <v>4088619</v>
      </c>
      <c r="K47" s="22">
        <v>1333350</v>
      </c>
      <c r="L47" s="22">
        <v>825536</v>
      </c>
      <c r="M47" s="22">
        <v>1525347</v>
      </c>
      <c r="N47" s="22">
        <v>3684233</v>
      </c>
      <c r="O47" s="22">
        <v>784045</v>
      </c>
      <c r="P47" s="22">
        <v>773782</v>
      </c>
      <c r="Q47" s="22">
        <v>2142420</v>
      </c>
      <c r="R47" s="22">
        <v>3700247</v>
      </c>
      <c r="S47" s="22">
        <v>0</v>
      </c>
      <c r="T47" s="22">
        <v>0</v>
      </c>
      <c r="U47" s="22">
        <v>0</v>
      </c>
      <c r="V47" s="22">
        <v>0</v>
      </c>
      <c r="W47" s="22">
        <v>11473099</v>
      </c>
      <c r="X47" s="22">
        <v>12817035</v>
      </c>
      <c r="Y47" s="22">
        <v>-1343936</v>
      </c>
      <c r="Z47" s="23">
        <v>-10.485545213850161</v>
      </c>
      <c r="AA47" s="20">
        <v>17089369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166251407</v>
      </c>
      <c r="D49" s="20">
        <v>0</v>
      </c>
      <c r="E49" s="21">
        <v>121470189</v>
      </c>
      <c r="F49" s="22">
        <v>121470189</v>
      </c>
      <c r="G49" s="22">
        <v>8196498</v>
      </c>
      <c r="H49" s="22">
        <v>7849027</v>
      </c>
      <c r="I49" s="22">
        <v>7989454</v>
      </c>
      <c r="J49" s="22">
        <v>24034979</v>
      </c>
      <c r="K49" s="22">
        <v>9466331</v>
      </c>
      <c r="L49" s="22">
        <v>9639202</v>
      </c>
      <c r="M49" s="22">
        <v>10068267</v>
      </c>
      <c r="N49" s="22">
        <v>29173800</v>
      </c>
      <c r="O49" s="22">
        <v>7191823</v>
      </c>
      <c r="P49" s="22">
        <v>32660843</v>
      </c>
      <c r="Q49" s="22">
        <v>-6272241</v>
      </c>
      <c r="R49" s="22">
        <v>33580425</v>
      </c>
      <c r="S49" s="22">
        <v>0</v>
      </c>
      <c r="T49" s="22">
        <v>0</v>
      </c>
      <c r="U49" s="22">
        <v>0</v>
      </c>
      <c r="V49" s="22">
        <v>0</v>
      </c>
      <c r="W49" s="22">
        <v>86789204</v>
      </c>
      <c r="X49" s="22">
        <v>91102644</v>
      </c>
      <c r="Y49" s="22">
        <v>-4313440</v>
      </c>
      <c r="Z49" s="23">
        <v>-4.7347034187064869</v>
      </c>
      <c r="AA49" s="20">
        <v>121470189</v>
      </c>
    </row>
    <row r="50" spans="1:27" x14ac:dyDescent="0.25">
      <c r="A50" s="37" t="s">
        <v>76</v>
      </c>
      <c r="B50" s="28" t="s">
        <v>32</v>
      </c>
      <c r="C50" s="29">
        <f>SUM(C37:C49)</f>
        <v>950666022</v>
      </c>
      <c r="D50" s="29">
        <f t="shared" ref="D50:Y50" si="1">SUM(D37:D49)</f>
        <v>0</v>
      </c>
      <c r="E50" s="30">
        <f t="shared" si="1"/>
        <v>942957892</v>
      </c>
      <c r="F50" s="31">
        <f t="shared" si="1"/>
        <v>854992416</v>
      </c>
      <c r="G50" s="31">
        <f t="shared" si="1"/>
        <v>47021231</v>
      </c>
      <c r="H50" s="31">
        <f t="shared" si="1"/>
        <v>50249201</v>
      </c>
      <c r="I50" s="31">
        <f t="shared" si="1"/>
        <v>55765700</v>
      </c>
      <c r="J50" s="31">
        <f t="shared" si="1"/>
        <v>153036132</v>
      </c>
      <c r="K50" s="31">
        <f t="shared" si="1"/>
        <v>60436638</v>
      </c>
      <c r="L50" s="31">
        <f t="shared" si="1"/>
        <v>57066295</v>
      </c>
      <c r="M50" s="31">
        <f t="shared" si="1"/>
        <v>355147902</v>
      </c>
      <c r="N50" s="31">
        <f t="shared" si="1"/>
        <v>472650835</v>
      </c>
      <c r="O50" s="31">
        <f t="shared" si="1"/>
        <v>48521283</v>
      </c>
      <c r="P50" s="31">
        <f t="shared" si="1"/>
        <v>56669177</v>
      </c>
      <c r="Q50" s="31">
        <f t="shared" si="1"/>
        <v>59427913</v>
      </c>
      <c r="R50" s="31">
        <f t="shared" si="1"/>
        <v>164618373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790305340</v>
      </c>
      <c r="X50" s="31">
        <f t="shared" si="1"/>
        <v>641244339</v>
      </c>
      <c r="Y50" s="31">
        <f t="shared" si="1"/>
        <v>149061001</v>
      </c>
      <c r="Z50" s="32">
        <f>+IF(X50&lt;&gt;0,+(Y50/X50)*100,0)</f>
        <v>23.245585486564426</v>
      </c>
      <c r="AA50" s="29">
        <f>SUM(AA37:AA49)</f>
        <v>854992416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-369618826</v>
      </c>
      <c r="D51" s="39">
        <f t="shared" si="2"/>
        <v>0</v>
      </c>
      <c r="E51" s="40">
        <f t="shared" si="2"/>
        <v>-297932869</v>
      </c>
      <c r="F51" s="41">
        <f t="shared" si="2"/>
        <v>-113778096</v>
      </c>
      <c r="G51" s="41">
        <f t="shared" si="2"/>
        <v>2010461</v>
      </c>
      <c r="H51" s="41">
        <f t="shared" si="2"/>
        <v>-3698481</v>
      </c>
      <c r="I51" s="41">
        <f t="shared" si="2"/>
        <v>-7205772</v>
      </c>
      <c r="J51" s="41">
        <f t="shared" si="2"/>
        <v>-8893792</v>
      </c>
      <c r="K51" s="41">
        <f t="shared" si="2"/>
        <v>-10940242</v>
      </c>
      <c r="L51" s="41">
        <f t="shared" si="2"/>
        <v>-5207385</v>
      </c>
      <c r="M51" s="41">
        <f t="shared" si="2"/>
        <v>-314110532</v>
      </c>
      <c r="N51" s="41">
        <f t="shared" si="2"/>
        <v>-330258159</v>
      </c>
      <c r="O51" s="41">
        <f t="shared" si="2"/>
        <v>3569421</v>
      </c>
      <c r="P51" s="41">
        <f t="shared" si="2"/>
        <v>-12174462</v>
      </c>
      <c r="Q51" s="41">
        <f t="shared" si="2"/>
        <v>-17560238</v>
      </c>
      <c r="R51" s="41">
        <f t="shared" si="2"/>
        <v>-26165279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-365317230</v>
      </c>
      <c r="X51" s="41">
        <f t="shared" si="2"/>
        <v>-85333590</v>
      </c>
      <c r="Y51" s="41">
        <f t="shared" si="2"/>
        <v>-279983640</v>
      </c>
      <c r="Z51" s="42">
        <f>+IF(X51&lt;&gt;0,+(Y51/X51)*100,0)</f>
        <v>328.1048412471572</v>
      </c>
      <c r="AA51" s="39">
        <f>+AA35-AA50</f>
        <v>-113778096</v>
      </c>
    </row>
    <row r="52" spans="1:27" x14ac:dyDescent="0.25">
      <c r="A52" s="43" t="s">
        <v>78</v>
      </c>
      <c r="B52" s="15" t="s">
        <v>32</v>
      </c>
      <c r="C52" s="20">
        <v>175508379</v>
      </c>
      <c r="D52" s="20">
        <v>0</v>
      </c>
      <c r="E52" s="21">
        <v>200693190</v>
      </c>
      <c r="F52" s="22">
        <v>206920163</v>
      </c>
      <c r="G52" s="22">
        <v>7010494</v>
      </c>
      <c r="H52" s="22">
        <v>20603546</v>
      </c>
      <c r="I52" s="22">
        <v>8055248</v>
      </c>
      <c r="J52" s="22">
        <v>35669288</v>
      </c>
      <c r="K52" s="22">
        <v>15359364</v>
      </c>
      <c r="L52" s="22">
        <v>35829571</v>
      </c>
      <c r="M52" s="22">
        <v>35570628</v>
      </c>
      <c r="N52" s="22">
        <v>86759563</v>
      </c>
      <c r="O52" s="22">
        <v>0</v>
      </c>
      <c r="P52" s="22">
        <v>15761310</v>
      </c>
      <c r="Q52" s="22">
        <v>20414232</v>
      </c>
      <c r="R52" s="22">
        <v>36175542</v>
      </c>
      <c r="S52" s="22">
        <v>0</v>
      </c>
      <c r="T52" s="22">
        <v>0</v>
      </c>
      <c r="U52" s="22">
        <v>0</v>
      </c>
      <c r="V52" s="22">
        <v>0</v>
      </c>
      <c r="W52" s="22">
        <v>158604393</v>
      </c>
      <c r="X52" s="22">
        <v>155190114</v>
      </c>
      <c r="Y52" s="22">
        <v>3414279</v>
      </c>
      <c r="Z52" s="23">
        <v>2.2000621766409685</v>
      </c>
      <c r="AA52" s="20">
        <v>206920163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-194110447</v>
      </c>
      <c r="D54" s="48">
        <f t="shared" si="3"/>
        <v>0</v>
      </c>
      <c r="E54" s="49">
        <f t="shared" si="3"/>
        <v>-97239679</v>
      </c>
      <c r="F54" s="50">
        <f t="shared" si="3"/>
        <v>93142067</v>
      </c>
      <c r="G54" s="50">
        <f t="shared" si="3"/>
        <v>9020955</v>
      </c>
      <c r="H54" s="50">
        <f t="shared" si="3"/>
        <v>16905065</v>
      </c>
      <c r="I54" s="50">
        <f t="shared" si="3"/>
        <v>849476</v>
      </c>
      <c r="J54" s="50">
        <f t="shared" si="3"/>
        <v>26775496</v>
      </c>
      <c r="K54" s="50">
        <f t="shared" si="3"/>
        <v>4419122</v>
      </c>
      <c r="L54" s="50">
        <f t="shared" si="3"/>
        <v>30622186</v>
      </c>
      <c r="M54" s="50">
        <f t="shared" si="3"/>
        <v>-278539904</v>
      </c>
      <c r="N54" s="50">
        <f t="shared" si="3"/>
        <v>-243498596</v>
      </c>
      <c r="O54" s="50">
        <f t="shared" si="3"/>
        <v>3569421</v>
      </c>
      <c r="P54" s="50">
        <f t="shared" si="3"/>
        <v>3586848</v>
      </c>
      <c r="Q54" s="50">
        <f t="shared" si="3"/>
        <v>2853994</v>
      </c>
      <c r="R54" s="50">
        <f t="shared" si="3"/>
        <v>10010263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-206712837</v>
      </c>
      <c r="X54" s="50">
        <f t="shared" si="3"/>
        <v>69856524</v>
      </c>
      <c r="Y54" s="50">
        <f t="shared" si="3"/>
        <v>-276569361</v>
      </c>
      <c r="Z54" s="51">
        <f>+IF(X54&lt;&gt;0,+(Y54/X54)*100,0)</f>
        <v>-395.91056806662755</v>
      </c>
      <c r="AA54" s="48">
        <f>SUM(AA51:AA53)</f>
        <v>93142067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-194110447</v>
      </c>
      <c r="D56" s="54">
        <f>+D54-D55</f>
        <v>0</v>
      </c>
      <c r="E56" s="55">
        <f t="shared" si="4"/>
        <v>-97239679</v>
      </c>
      <c r="F56" s="56">
        <f t="shared" si="4"/>
        <v>93142067</v>
      </c>
      <c r="G56" s="56">
        <f t="shared" si="4"/>
        <v>9020955</v>
      </c>
      <c r="H56" s="56">
        <f t="shared" si="4"/>
        <v>16905065</v>
      </c>
      <c r="I56" s="56">
        <f t="shared" si="4"/>
        <v>849476</v>
      </c>
      <c r="J56" s="56">
        <f t="shared" si="4"/>
        <v>26775496</v>
      </c>
      <c r="K56" s="56">
        <f t="shared" si="4"/>
        <v>4419122</v>
      </c>
      <c r="L56" s="56">
        <f t="shared" si="4"/>
        <v>30622186</v>
      </c>
      <c r="M56" s="56">
        <f t="shared" si="4"/>
        <v>-278539904</v>
      </c>
      <c r="N56" s="56">
        <f t="shared" si="4"/>
        <v>-243498596</v>
      </c>
      <c r="O56" s="56">
        <f t="shared" si="4"/>
        <v>3569421</v>
      </c>
      <c r="P56" s="56">
        <f t="shared" si="4"/>
        <v>3586848</v>
      </c>
      <c r="Q56" s="56">
        <f t="shared" si="4"/>
        <v>2853994</v>
      </c>
      <c r="R56" s="56">
        <f t="shared" si="4"/>
        <v>10010263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-206712837</v>
      </c>
      <c r="X56" s="56">
        <f t="shared" si="4"/>
        <v>69856524</v>
      </c>
      <c r="Y56" s="56">
        <f t="shared" si="4"/>
        <v>-276569361</v>
      </c>
      <c r="Z56" s="57">
        <f>+IF(X56&lt;&gt;0,+(Y56/X56)*100,0)</f>
        <v>-395.91056806662755</v>
      </c>
      <c r="AA56" s="54">
        <f>+AA54-AA55</f>
        <v>93142067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-194110447</v>
      </c>
      <c r="D59" s="48">
        <f>SUM(D56:D58)</f>
        <v>0</v>
      </c>
      <c r="E59" s="49">
        <f t="shared" si="5"/>
        <v>-97239679</v>
      </c>
      <c r="F59" s="50">
        <f t="shared" si="5"/>
        <v>93142067</v>
      </c>
      <c r="G59" s="50">
        <f t="shared" si="5"/>
        <v>9020955</v>
      </c>
      <c r="H59" s="50">
        <f t="shared" si="5"/>
        <v>16905065</v>
      </c>
      <c r="I59" s="50">
        <f t="shared" si="5"/>
        <v>849476</v>
      </c>
      <c r="J59" s="50">
        <f t="shared" si="5"/>
        <v>26775496</v>
      </c>
      <c r="K59" s="50">
        <f t="shared" si="5"/>
        <v>4419122</v>
      </c>
      <c r="L59" s="50">
        <f t="shared" si="5"/>
        <v>30622186</v>
      </c>
      <c r="M59" s="50">
        <f t="shared" si="5"/>
        <v>-278539904</v>
      </c>
      <c r="N59" s="50">
        <f t="shared" si="5"/>
        <v>-243498596</v>
      </c>
      <c r="O59" s="50">
        <f t="shared" si="5"/>
        <v>3569421</v>
      </c>
      <c r="P59" s="50">
        <f t="shared" si="5"/>
        <v>3586848</v>
      </c>
      <c r="Q59" s="50">
        <f t="shared" si="5"/>
        <v>2853994</v>
      </c>
      <c r="R59" s="50">
        <f t="shared" si="5"/>
        <v>10010263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-206712837</v>
      </c>
      <c r="X59" s="50">
        <f t="shared" si="5"/>
        <v>69856524</v>
      </c>
      <c r="Y59" s="50">
        <f t="shared" si="5"/>
        <v>-276569361</v>
      </c>
      <c r="Z59" s="51">
        <f>+IF(X59&lt;&gt;0,+(Y59/X59)*100,0)</f>
        <v>-395.91056806662755</v>
      </c>
      <c r="AA59" s="48">
        <f>SUM(AA56:AA58)</f>
        <v>93142067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-194110447</v>
      </c>
      <c r="D62" s="65">
        <f>SUM(D59:D61)</f>
        <v>0</v>
      </c>
      <c r="E62" s="66">
        <f t="shared" si="6"/>
        <v>-97239679</v>
      </c>
      <c r="F62" s="67">
        <f t="shared" si="6"/>
        <v>93142067</v>
      </c>
      <c r="G62" s="67">
        <f t="shared" si="6"/>
        <v>9020955</v>
      </c>
      <c r="H62" s="67">
        <f t="shared" si="6"/>
        <v>16905065</v>
      </c>
      <c r="I62" s="67">
        <f t="shared" si="6"/>
        <v>849476</v>
      </c>
      <c r="J62" s="67">
        <f t="shared" si="6"/>
        <v>26775496</v>
      </c>
      <c r="K62" s="67">
        <f t="shared" si="6"/>
        <v>4419122</v>
      </c>
      <c r="L62" s="67">
        <f t="shared" si="6"/>
        <v>30622186</v>
      </c>
      <c r="M62" s="67">
        <f t="shared" si="6"/>
        <v>-278539904</v>
      </c>
      <c r="N62" s="67">
        <f t="shared" si="6"/>
        <v>-243498596</v>
      </c>
      <c r="O62" s="67">
        <f t="shared" si="6"/>
        <v>3569421</v>
      </c>
      <c r="P62" s="67">
        <f t="shared" si="6"/>
        <v>3586848</v>
      </c>
      <c r="Q62" s="67">
        <f t="shared" si="6"/>
        <v>2853994</v>
      </c>
      <c r="R62" s="67">
        <f t="shared" si="6"/>
        <v>10010263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-206712837</v>
      </c>
      <c r="X62" s="67">
        <f t="shared" si="6"/>
        <v>69856524</v>
      </c>
      <c r="Y62" s="67">
        <f t="shared" si="6"/>
        <v>-276569361</v>
      </c>
      <c r="Z62" s="68">
        <f>+IF(X62&lt;&gt;0,+(Y62/X62)*100,0)</f>
        <v>-395.91056806662755</v>
      </c>
      <c r="AA62" s="65">
        <f>SUM(AA59:AA61)</f>
        <v>93142067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-34196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-34196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34196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34196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34196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34196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34196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260779808</v>
      </c>
      <c r="D7" s="20">
        <v>0</v>
      </c>
      <c r="E7" s="21">
        <v>308162292</v>
      </c>
      <c r="F7" s="22">
        <v>296601096</v>
      </c>
      <c r="G7" s="22">
        <v>21729545</v>
      </c>
      <c r="H7" s="22">
        <v>23357637</v>
      </c>
      <c r="I7" s="22">
        <v>23488260</v>
      </c>
      <c r="J7" s="22">
        <v>68575442</v>
      </c>
      <c r="K7" s="22">
        <v>28517524</v>
      </c>
      <c r="L7" s="22">
        <v>23037378</v>
      </c>
      <c r="M7" s="22">
        <v>19151688</v>
      </c>
      <c r="N7" s="22">
        <v>70706590</v>
      </c>
      <c r="O7" s="22">
        <v>25172631</v>
      </c>
      <c r="P7" s="22">
        <v>19094032</v>
      </c>
      <c r="Q7" s="22">
        <v>24216007</v>
      </c>
      <c r="R7" s="22">
        <v>68482670</v>
      </c>
      <c r="S7" s="22">
        <v>0</v>
      </c>
      <c r="T7" s="22">
        <v>0</v>
      </c>
      <c r="U7" s="22">
        <v>0</v>
      </c>
      <c r="V7" s="22">
        <v>0</v>
      </c>
      <c r="W7" s="22">
        <v>207764702</v>
      </c>
      <c r="X7" s="22">
        <v>226497241</v>
      </c>
      <c r="Y7" s="22">
        <v>-18732539</v>
      </c>
      <c r="Z7" s="23">
        <v>-8.2705373881353381</v>
      </c>
      <c r="AA7" s="20">
        <v>296601096</v>
      </c>
    </row>
    <row r="8" spans="1:27" x14ac:dyDescent="0.25">
      <c r="A8" s="19" t="s">
        <v>36</v>
      </c>
      <c r="B8" s="15" t="s">
        <v>32</v>
      </c>
      <c r="C8" s="20">
        <v>19596364</v>
      </c>
      <c r="D8" s="20">
        <v>0</v>
      </c>
      <c r="E8" s="21">
        <v>21643128</v>
      </c>
      <c r="F8" s="22">
        <v>21756796</v>
      </c>
      <c r="G8" s="22">
        <v>1841741</v>
      </c>
      <c r="H8" s="22">
        <v>1883342</v>
      </c>
      <c r="I8" s="22">
        <v>1743770</v>
      </c>
      <c r="J8" s="22">
        <v>5468853</v>
      </c>
      <c r="K8" s="22">
        <v>1752091</v>
      </c>
      <c r="L8" s="22">
        <v>1698394</v>
      </c>
      <c r="M8" s="22">
        <v>1700185</v>
      </c>
      <c r="N8" s="22">
        <v>5150670</v>
      </c>
      <c r="O8" s="22">
        <v>1670644</v>
      </c>
      <c r="P8" s="22">
        <v>1654573</v>
      </c>
      <c r="Q8" s="22">
        <v>1644187</v>
      </c>
      <c r="R8" s="22">
        <v>4969404</v>
      </c>
      <c r="S8" s="22">
        <v>0</v>
      </c>
      <c r="T8" s="22">
        <v>0</v>
      </c>
      <c r="U8" s="22">
        <v>0</v>
      </c>
      <c r="V8" s="22">
        <v>0</v>
      </c>
      <c r="W8" s="22">
        <v>15588927</v>
      </c>
      <c r="X8" s="22">
        <v>16277812</v>
      </c>
      <c r="Y8" s="22">
        <v>-688885</v>
      </c>
      <c r="Z8" s="23">
        <v>-4.2320491230639599</v>
      </c>
      <c r="AA8" s="20">
        <v>21756796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340355</v>
      </c>
      <c r="D10" s="20">
        <v>0</v>
      </c>
      <c r="E10" s="21">
        <v>352800</v>
      </c>
      <c r="F10" s="22">
        <v>705600</v>
      </c>
      <c r="G10" s="22">
        <v>28445</v>
      </c>
      <c r="H10" s="22">
        <v>38945</v>
      </c>
      <c r="I10" s="22">
        <v>32108</v>
      </c>
      <c r="J10" s="22">
        <v>99498</v>
      </c>
      <c r="K10" s="22">
        <v>39033</v>
      </c>
      <c r="L10" s="22">
        <v>34434</v>
      </c>
      <c r="M10" s="22">
        <v>13032</v>
      </c>
      <c r="N10" s="22">
        <v>86499</v>
      </c>
      <c r="O10" s="22">
        <v>30674</v>
      </c>
      <c r="P10" s="22">
        <v>34496</v>
      </c>
      <c r="Q10" s="22">
        <v>38329</v>
      </c>
      <c r="R10" s="22">
        <v>103499</v>
      </c>
      <c r="S10" s="22">
        <v>0</v>
      </c>
      <c r="T10" s="22">
        <v>0</v>
      </c>
      <c r="U10" s="22">
        <v>0</v>
      </c>
      <c r="V10" s="22">
        <v>0</v>
      </c>
      <c r="W10" s="22">
        <v>289496</v>
      </c>
      <c r="X10" s="22">
        <v>405720</v>
      </c>
      <c r="Y10" s="22">
        <v>-116224</v>
      </c>
      <c r="Z10" s="23">
        <v>-28.646357093562063</v>
      </c>
      <c r="AA10" s="20">
        <v>705600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71604966</v>
      </c>
      <c r="D13" s="20">
        <v>0</v>
      </c>
      <c r="E13" s="21">
        <v>0</v>
      </c>
      <c r="F13" s="22">
        <v>74156676</v>
      </c>
      <c r="G13" s="22">
        <v>6950287</v>
      </c>
      <c r="H13" s="22">
        <v>5799878</v>
      </c>
      <c r="I13" s="22">
        <v>5883982</v>
      </c>
      <c r="J13" s="22">
        <v>18634147</v>
      </c>
      <c r="K13" s="22">
        <v>5857811</v>
      </c>
      <c r="L13" s="22">
        <v>6115323</v>
      </c>
      <c r="M13" s="22">
        <v>6097316</v>
      </c>
      <c r="N13" s="22">
        <v>18070450</v>
      </c>
      <c r="O13" s="22">
        <v>6343989</v>
      </c>
      <c r="P13" s="22">
        <v>5511003</v>
      </c>
      <c r="Q13" s="22">
        <v>6567385</v>
      </c>
      <c r="R13" s="22">
        <v>18422377</v>
      </c>
      <c r="S13" s="22">
        <v>0</v>
      </c>
      <c r="T13" s="22">
        <v>0</v>
      </c>
      <c r="U13" s="22">
        <v>0</v>
      </c>
      <c r="V13" s="22">
        <v>0</v>
      </c>
      <c r="W13" s="22">
        <v>55126974</v>
      </c>
      <c r="X13" s="22">
        <v>29662670</v>
      </c>
      <c r="Y13" s="22">
        <v>25464304</v>
      </c>
      <c r="Z13" s="23">
        <v>85.846297720333325</v>
      </c>
      <c r="AA13" s="20">
        <v>74156676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351094</v>
      </c>
      <c r="D26" s="20">
        <v>0</v>
      </c>
      <c r="E26" s="21">
        <v>461712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161600</v>
      </c>
      <c r="Y26" s="22">
        <v>-161600</v>
      </c>
      <c r="Z26" s="23">
        <v>-100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9076010</v>
      </c>
      <c r="D28" s="20">
        <v>0</v>
      </c>
      <c r="E28" s="21">
        <v>12378564</v>
      </c>
      <c r="F28" s="22">
        <v>10905401</v>
      </c>
      <c r="G28" s="22">
        <v>0</v>
      </c>
      <c r="H28" s="22">
        <v>0</v>
      </c>
      <c r="I28" s="22">
        <v>713897</v>
      </c>
      <c r="J28" s="22">
        <v>713897</v>
      </c>
      <c r="K28" s="22">
        <v>0</v>
      </c>
      <c r="L28" s="22">
        <v>0</v>
      </c>
      <c r="M28" s="22">
        <v>819128</v>
      </c>
      <c r="N28" s="22">
        <v>819128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1533025</v>
      </c>
      <c r="X28" s="22">
        <v>8694659</v>
      </c>
      <c r="Y28" s="22">
        <v>-7161634</v>
      </c>
      <c r="Z28" s="23">
        <v>-82.368198683812679</v>
      </c>
      <c r="AA28" s="20">
        <v>10905401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361748597</v>
      </c>
      <c r="D35" s="29">
        <f t="shared" ref="D35:Y35" si="0">SUM(D6:D34)</f>
        <v>0</v>
      </c>
      <c r="E35" s="30">
        <f t="shared" si="0"/>
        <v>342998496</v>
      </c>
      <c r="F35" s="31">
        <f t="shared" si="0"/>
        <v>404125569</v>
      </c>
      <c r="G35" s="31">
        <f t="shared" si="0"/>
        <v>30550018</v>
      </c>
      <c r="H35" s="31">
        <f t="shared" si="0"/>
        <v>31079802</v>
      </c>
      <c r="I35" s="31">
        <f t="shared" si="0"/>
        <v>31862017</v>
      </c>
      <c r="J35" s="31">
        <f t="shared" si="0"/>
        <v>93491837</v>
      </c>
      <c r="K35" s="31">
        <f t="shared" si="0"/>
        <v>36166459</v>
      </c>
      <c r="L35" s="31">
        <f t="shared" si="0"/>
        <v>30885529</v>
      </c>
      <c r="M35" s="31">
        <f t="shared" si="0"/>
        <v>27781349</v>
      </c>
      <c r="N35" s="31">
        <f t="shared" si="0"/>
        <v>94833337</v>
      </c>
      <c r="O35" s="31">
        <f t="shared" si="0"/>
        <v>33217938</v>
      </c>
      <c r="P35" s="31">
        <f t="shared" si="0"/>
        <v>26294104</v>
      </c>
      <c r="Q35" s="31">
        <f t="shared" si="0"/>
        <v>32465908</v>
      </c>
      <c r="R35" s="31">
        <f t="shared" si="0"/>
        <v>91977950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280303124</v>
      </c>
      <c r="X35" s="31">
        <f t="shared" si="0"/>
        <v>281699702</v>
      </c>
      <c r="Y35" s="31">
        <f t="shared" si="0"/>
        <v>-1396578</v>
      </c>
      <c r="Z35" s="32">
        <f>+IF(X35&lt;&gt;0,+(Y35/X35)*100,0)</f>
        <v>-0.49576836258066043</v>
      </c>
      <c r="AA35" s="29">
        <f>SUM(AA6:AA34)</f>
        <v>404125569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202029391</v>
      </c>
      <c r="D37" s="20">
        <v>0</v>
      </c>
      <c r="E37" s="21">
        <v>181977072</v>
      </c>
      <c r="F37" s="22">
        <v>194948971</v>
      </c>
      <c r="G37" s="22">
        <v>16053533</v>
      </c>
      <c r="H37" s="22">
        <v>15633953</v>
      </c>
      <c r="I37" s="22">
        <v>16446381</v>
      </c>
      <c r="J37" s="22">
        <v>48133867</v>
      </c>
      <c r="K37" s="22">
        <v>15890713</v>
      </c>
      <c r="L37" s="22">
        <v>25485406</v>
      </c>
      <c r="M37" s="22">
        <v>15176957</v>
      </c>
      <c r="N37" s="22">
        <v>56553076</v>
      </c>
      <c r="O37" s="22">
        <v>14365659</v>
      </c>
      <c r="P37" s="22">
        <v>14084742</v>
      </c>
      <c r="Q37" s="22">
        <v>14069173</v>
      </c>
      <c r="R37" s="22">
        <v>42519574</v>
      </c>
      <c r="S37" s="22">
        <v>0</v>
      </c>
      <c r="T37" s="22">
        <v>0</v>
      </c>
      <c r="U37" s="22">
        <v>0</v>
      </c>
      <c r="V37" s="22">
        <v>0</v>
      </c>
      <c r="W37" s="22">
        <v>147206517</v>
      </c>
      <c r="X37" s="22">
        <v>141671562</v>
      </c>
      <c r="Y37" s="22">
        <v>5534955</v>
      </c>
      <c r="Z37" s="23">
        <v>3.9068920550194819</v>
      </c>
      <c r="AA37" s="20">
        <v>194948971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106305014</v>
      </c>
      <c r="D40" s="20">
        <v>0</v>
      </c>
      <c r="E40" s="21">
        <v>67290420</v>
      </c>
      <c r="F40" s="22">
        <v>57290416</v>
      </c>
      <c r="G40" s="22">
        <v>0</v>
      </c>
      <c r="H40" s="22">
        <v>0</v>
      </c>
      <c r="I40" s="22">
        <v>3401164</v>
      </c>
      <c r="J40" s="22">
        <v>3401164</v>
      </c>
      <c r="K40" s="22">
        <v>4289639</v>
      </c>
      <c r="L40" s="22">
        <v>2089550</v>
      </c>
      <c r="M40" s="22">
        <v>556500</v>
      </c>
      <c r="N40" s="22">
        <v>6935689</v>
      </c>
      <c r="O40" s="22">
        <v>1501160</v>
      </c>
      <c r="P40" s="22">
        <v>256648</v>
      </c>
      <c r="Q40" s="22">
        <v>4512445</v>
      </c>
      <c r="R40" s="22">
        <v>6270253</v>
      </c>
      <c r="S40" s="22">
        <v>0</v>
      </c>
      <c r="T40" s="22">
        <v>0</v>
      </c>
      <c r="U40" s="22">
        <v>0</v>
      </c>
      <c r="V40" s="22">
        <v>0</v>
      </c>
      <c r="W40" s="22">
        <v>16607106</v>
      </c>
      <c r="X40" s="22">
        <v>46467813</v>
      </c>
      <c r="Y40" s="22">
        <v>-29860707</v>
      </c>
      <c r="Z40" s="23">
        <v>-64.261055281426735</v>
      </c>
      <c r="AA40" s="20">
        <v>57290416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84948123</v>
      </c>
      <c r="D42" s="20">
        <v>0</v>
      </c>
      <c r="E42" s="21">
        <v>79148820</v>
      </c>
      <c r="F42" s="22">
        <v>87246348</v>
      </c>
      <c r="G42" s="22">
        <v>0</v>
      </c>
      <c r="H42" s="22">
        <v>14684850</v>
      </c>
      <c r="I42" s="22">
        <v>7096961</v>
      </c>
      <c r="J42" s="22">
        <v>21781811</v>
      </c>
      <c r="K42" s="22">
        <v>7333196</v>
      </c>
      <c r="L42" s="22">
        <v>7096961</v>
      </c>
      <c r="M42" s="22">
        <v>7333526</v>
      </c>
      <c r="N42" s="22">
        <v>21763683</v>
      </c>
      <c r="O42" s="22">
        <v>7333526</v>
      </c>
      <c r="P42" s="22">
        <v>6620044</v>
      </c>
      <c r="Q42" s="22">
        <v>7323409</v>
      </c>
      <c r="R42" s="22">
        <v>21276979</v>
      </c>
      <c r="S42" s="22">
        <v>0</v>
      </c>
      <c r="T42" s="22">
        <v>0</v>
      </c>
      <c r="U42" s="22">
        <v>0</v>
      </c>
      <c r="V42" s="22">
        <v>0</v>
      </c>
      <c r="W42" s="22">
        <v>64822473</v>
      </c>
      <c r="X42" s="22">
        <v>62600625</v>
      </c>
      <c r="Y42" s="22">
        <v>2221848</v>
      </c>
      <c r="Z42" s="23">
        <v>3.5492425195435349</v>
      </c>
      <c r="AA42" s="20">
        <v>87246348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178800991</v>
      </c>
      <c r="D44" s="20">
        <v>0</v>
      </c>
      <c r="E44" s="21">
        <v>65918004</v>
      </c>
      <c r="F44" s="22">
        <v>103057004</v>
      </c>
      <c r="G44" s="22">
        <v>293770</v>
      </c>
      <c r="H44" s="22">
        <v>752431</v>
      </c>
      <c r="I44" s="22">
        <v>975505</v>
      </c>
      <c r="J44" s="22">
        <v>2021706</v>
      </c>
      <c r="K44" s="22">
        <v>2979095</v>
      </c>
      <c r="L44" s="22">
        <v>2517792</v>
      </c>
      <c r="M44" s="22">
        <v>11045220</v>
      </c>
      <c r="N44" s="22">
        <v>16542107</v>
      </c>
      <c r="O44" s="22">
        <v>8132021</v>
      </c>
      <c r="P44" s="22">
        <v>4053561</v>
      </c>
      <c r="Q44" s="22">
        <v>2281504</v>
      </c>
      <c r="R44" s="22">
        <v>14467086</v>
      </c>
      <c r="S44" s="22">
        <v>0</v>
      </c>
      <c r="T44" s="22">
        <v>0</v>
      </c>
      <c r="U44" s="22">
        <v>0</v>
      </c>
      <c r="V44" s="22">
        <v>0</v>
      </c>
      <c r="W44" s="22">
        <v>33030899</v>
      </c>
      <c r="X44" s="22">
        <v>63136602</v>
      </c>
      <c r="Y44" s="22">
        <v>-30105703</v>
      </c>
      <c r="Z44" s="23">
        <v>-47.683438839486485</v>
      </c>
      <c r="AA44" s="20">
        <v>103057004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260434891</v>
      </c>
      <c r="D46" s="20">
        <v>0</v>
      </c>
      <c r="E46" s="21">
        <v>83782176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29323762</v>
      </c>
      <c r="Y46" s="22">
        <v>-29323762</v>
      </c>
      <c r="Z46" s="23">
        <v>-100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136900382</v>
      </c>
      <c r="D47" s="20">
        <v>0</v>
      </c>
      <c r="E47" s="21">
        <v>115095564</v>
      </c>
      <c r="F47" s="22">
        <v>118224712</v>
      </c>
      <c r="G47" s="22">
        <v>576813</v>
      </c>
      <c r="H47" s="22">
        <v>835432</v>
      </c>
      <c r="I47" s="22">
        <v>10244221</v>
      </c>
      <c r="J47" s="22">
        <v>11656466</v>
      </c>
      <c r="K47" s="22">
        <v>8548214</v>
      </c>
      <c r="L47" s="22">
        <v>1414535</v>
      </c>
      <c r="M47" s="22">
        <v>553712</v>
      </c>
      <c r="N47" s="22">
        <v>10516461</v>
      </c>
      <c r="O47" s="22">
        <v>4314827</v>
      </c>
      <c r="P47" s="22">
        <v>3675764</v>
      </c>
      <c r="Q47" s="22">
        <v>1094671</v>
      </c>
      <c r="R47" s="22">
        <v>9085262</v>
      </c>
      <c r="S47" s="22">
        <v>0</v>
      </c>
      <c r="T47" s="22">
        <v>0</v>
      </c>
      <c r="U47" s="22">
        <v>0</v>
      </c>
      <c r="V47" s="22">
        <v>0</v>
      </c>
      <c r="W47" s="22">
        <v>31258189</v>
      </c>
      <c r="X47" s="22">
        <v>88573334</v>
      </c>
      <c r="Y47" s="22">
        <v>-57315145</v>
      </c>
      <c r="Z47" s="23">
        <v>-64.709255496693856</v>
      </c>
      <c r="AA47" s="20">
        <v>118224712</v>
      </c>
    </row>
    <row r="48" spans="1:27" x14ac:dyDescent="0.25">
      <c r="A48" s="19" t="s">
        <v>74</v>
      </c>
      <c r="B48" s="15" t="s">
        <v>32</v>
      </c>
      <c r="C48" s="20">
        <v>2559376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7330</v>
      </c>
      <c r="N48" s="22">
        <v>7330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7330</v>
      </c>
      <c r="X48" s="22">
        <v>0</v>
      </c>
      <c r="Y48" s="22">
        <v>7330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971978168</v>
      </c>
      <c r="D50" s="29">
        <f t="shared" ref="D50:Y50" si="1">SUM(D37:D49)</f>
        <v>0</v>
      </c>
      <c r="E50" s="30">
        <f t="shared" si="1"/>
        <v>593212056</v>
      </c>
      <c r="F50" s="31">
        <f t="shared" si="1"/>
        <v>560767451</v>
      </c>
      <c r="G50" s="31">
        <f t="shared" si="1"/>
        <v>16924116</v>
      </c>
      <c r="H50" s="31">
        <f t="shared" si="1"/>
        <v>31906666</v>
      </c>
      <c r="I50" s="31">
        <f t="shared" si="1"/>
        <v>38164232</v>
      </c>
      <c r="J50" s="31">
        <f t="shared" si="1"/>
        <v>86995014</v>
      </c>
      <c r="K50" s="31">
        <f t="shared" si="1"/>
        <v>39040857</v>
      </c>
      <c r="L50" s="31">
        <f t="shared" si="1"/>
        <v>38604244</v>
      </c>
      <c r="M50" s="31">
        <f t="shared" si="1"/>
        <v>34673245</v>
      </c>
      <c r="N50" s="31">
        <f t="shared" si="1"/>
        <v>112318346</v>
      </c>
      <c r="O50" s="31">
        <f t="shared" si="1"/>
        <v>35647193</v>
      </c>
      <c r="P50" s="31">
        <f t="shared" si="1"/>
        <v>28690759</v>
      </c>
      <c r="Q50" s="31">
        <f t="shared" si="1"/>
        <v>29281202</v>
      </c>
      <c r="R50" s="31">
        <f t="shared" si="1"/>
        <v>93619154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292932514</v>
      </c>
      <c r="X50" s="31">
        <f t="shared" si="1"/>
        <v>431773698</v>
      </c>
      <c r="Y50" s="31">
        <f t="shared" si="1"/>
        <v>-138841184</v>
      </c>
      <c r="Z50" s="32">
        <f>+IF(X50&lt;&gt;0,+(Y50/X50)*100,0)</f>
        <v>-32.156007798325867</v>
      </c>
      <c r="AA50" s="29">
        <f>SUM(AA37:AA49)</f>
        <v>560767451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-610229571</v>
      </c>
      <c r="D51" s="39">
        <f t="shared" si="2"/>
        <v>0</v>
      </c>
      <c r="E51" s="40">
        <f t="shared" si="2"/>
        <v>-250213560</v>
      </c>
      <c r="F51" s="41">
        <f t="shared" si="2"/>
        <v>-156641882</v>
      </c>
      <c r="G51" s="41">
        <f t="shared" si="2"/>
        <v>13625902</v>
      </c>
      <c r="H51" s="41">
        <f t="shared" si="2"/>
        <v>-826864</v>
      </c>
      <c r="I51" s="41">
        <f t="shared" si="2"/>
        <v>-6302215</v>
      </c>
      <c r="J51" s="41">
        <f t="shared" si="2"/>
        <v>6496823</v>
      </c>
      <c r="K51" s="41">
        <f t="shared" si="2"/>
        <v>-2874398</v>
      </c>
      <c r="L51" s="41">
        <f t="shared" si="2"/>
        <v>-7718715</v>
      </c>
      <c r="M51" s="41">
        <f t="shared" si="2"/>
        <v>-6891896</v>
      </c>
      <c r="N51" s="41">
        <f t="shared" si="2"/>
        <v>-17485009</v>
      </c>
      <c r="O51" s="41">
        <f t="shared" si="2"/>
        <v>-2429255</v>
      </c>
      <c r="P51" s="41">
        <f t="shared" si="2"/>
        <v>-2396655</v>
      </c>
      <c r="Q51" s="41">
        <f t="shared" si="2"/>
        <v>3184706</v>
      </c>
      <c r="R51" s="41">
        <f t="shared" si="2"/>
        <v>-1641204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-12629390</v>
      </c>
      <c r="X51" s="41">
        <f t="shared" si="2"/>
        <v>-150073996</v>
      </c>
      <c r="Y51" s="41">
        <f t="shared" si="2"/>
        <v>137444606</v>
      </c>
      <c r="Z51" s="42">
        <f>+IF(X51&lt;&gt;0,+(Y51/X51)*100,0)</f>
        <v>-91.584558060278482</v>
      </c>
      <c r="AA51" s="39">
        <f>+AA35-AA50</f>
        <v>-156641882</v>
      </c>
    </row>
    <row r="52" spans="1:27" x14ac:dyDescent="0.25">
      <c r="A52" s="43" t="s">
        <v>78</v>
      </c>
      <c r="B52" s="15" t="s">
        <v>32</v>
      </c>
      <c r="C52" s="20">
        <v>263634006</v>
      </c>
      <c r="D52" s="20">
        <v>0</v>
      </c>
      <c r="E52" s="21">
        <v>311791440</v>
      </c>
      <c r="F52" s="22">
        <v>325016236</v>
      </c>
      <c r="G52" s="22">
        <v>0</v>
      </c>
      <c r="H52" s="22">
        <v>0</v>
      </c>
      <c r="I52" s="22">
        <v>1547827</v>
      </c>
      <c r="J52" s="22">
        <v>1547827</v>
      </c>
      <c r="K52" s="22">
        <v>0</v>
      </c>
      <c r="L52" s="22">
        <v>0</v>
      </c>
      <c r="M52" s="22">
        <v>45773610</v>
      </c>
      <c r="N52" s="22">
        <v>45773610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47321437</v>
      </c>
      <c r="X52" s="22">
        <v>239133500</v>
      </c>
      <c r="Y52" s="22">
        <v>-191812063</v>
      </c>
      <c r="Z52" s="23">
        <v>-80.211289091658017</v>
      </c>
      <c r="AA52" s="20">
        <v>325016236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-346595565</v>
      </c>
      <c r="D54" s="48">
        <f t="shared" si="3"/>
        <v>0</v>
      </c>
      <c r="E54" s="49">
        <f t="shared" si="3"/>
        <v>61577880</v>
      </c>
      <c r="F54" s="50">
        <f t="shared" si="3"/>
        <v>168374354</v>
      </c>
      <c r="G54" s="50">
        <f t="shared" si="3"/>
        <v>13625902</v>
      </c>
      <c r="H54" s="50">
        <f t="shared" si="3"/>
        <v>-826864</v>
      </c>
      <c r="I54" s="50">
        <f t="shared" si="3"/>
        <v>-4754388</v>
      </c>
      <c r="J54" s="50">
        <f t="shared" si="3"/>
        <v>8044650</v>
      </c>
      <c r="K54" s="50">
        <f t="shared" si="3"/>
        <v>-2874398</v>
      </c>
      <c r="L54" s="50">
        <f t="shared" si="3"/>
        <v>-7718715</v>
      </c>
      <c r="M54" s="50">
        <f t="shared" si="3"/>
        <v>38881714</v>
      </c>
      <c r="N54" s="50">
        <f t="shared" si="3"/>
        <v>28288601</v>
      </c>
      <c r="O54" s="50">
        <f t="shared" si="3"/>
        <v>-2429255</v>
      </c>
      <c r="P54" s="50">
        <f t="shared" si="3"/>
        <v>-2396655</v>
      </c>
      <c r="Q54" s="50">
        <f t="shared" si="3"/>
        <v>3184706</v>
      </c>
      <c r="R54" s="50">
        <f t="shared" si="3"/>
        <v>-1641204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34692047</v>
      </c>
      <c r="X54" s="50">
        <f t="shared" si="3"/>
        <v>89059504</v>
      </c>
      <c r="Y54" s="50">
        <f t="shared" si="3"/>
        <v>-54367457</v>
      </c>
      <c r="Z54" s="51">
        <f>+IF(X54&lt;&gt;0,+(Y54/X54)*100,0)</f>
        <v>-61.046215797474012</v>
      </c>
      <c r="AA54" s="48">
        <f>SUM(AA51:AA53)</f>
        <v>168374354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-346595565</v>
      </c>
      <c r="D56" s="54">
        <f>+D54-D55</f>
        <v>0</v>
      </c>
      <c r="E56" s="55">
        <f t="shared" si="4"/>
        <v>61577880</v>
      </c>
      <c r="F56" s="56">
        <f t="shared" si="4"/>
        <v>168374354</v>
      </c>
      <c r="G56" s="56">
        <f t="shared" si="4"/>
        <v>13625902</v>
      </c>
      <c r="H56" s="56">
        <f t="shared" si="4"/>
        <v>-826864</v>
      </c>
      <c r="I56" s="56">
        <f t="shared" si="4"/>
        <v>-4754388</v>
      </c>
      <c r="J56" s="56">
        <f t="shared" si="4"/>
        <v>8044650</v>
      </c>
      <c r="K56" s="56">
        <f t="shared" si="4"/>
        <v>-2874398</v>
      </c>
      <c r="L56" s="56">
        <f t="shared" si="4"/>
        <v>-7718715</v>
      </c>
      <c r="M56" s="56">
        <f t="shared" si="4"/>
        <v>38881714</v>
      </c>
      <c r="N56" s="56">
        <f t="shared" si="4"/>
        <v>28288601</v>
      </c>
      <c r="O56" s="56">
        <f t="shared" si="4"/>
        <v>-2429255</v>
      </c>
      <c r="P56" s="56">
        <f t="shared" si="4"/>
        <v>-2396655</v>
      </c>
      <c r="Q56" s="56">
        <f t="shared" si="4"/>
        <v>3184706</v>
      </c>
      <c r="R56" s="56">
        <f t="shared" si="4"/>
        <v>-1641204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34692047</v>
      </c>
      <c r="X56" s="56">
        <f t="shared" si="4"/>
        <v>89059504</v>
      </c>
      <c r="Y56" s="56">
        <f t="shared" si="4"/>
        <v>-54367457</v>
      </c>
      <c r="Z56" s="57">
        <f>+IF(X56&lt;&gt;0,+(Y56/X56)*100,0)</f>
        <v>-61.046215797474012</v>
      </c>
      <c r="AA56" s="54">
        <f>+AA54-AA55</f>
        <v>168374354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-346595565</v>
      </c>
      <c r="D59" s="48">
        <f>SUM(D56:D58)</f>
        <v>0</v>
      </c>
      <c r="E59" s="49">
        <f t="shared" si="5"/>
        <v>61577880</v>
      </c>
      <c r="F59" s="50">
        <f t="shared" si="5"/>
        <v>168374354</v>
      </c>
      <c r="G59" s="50">
        <f t="shared" si="5"/>
        <v>13625902</v>
      </c>
      <c r="H59" s="50">
        <f t="shared" si="5"/>
        <v>-826864</v>
      </c>
      <c r="I59" s="50">
        <f t="shared" si="5"/>
        <v>-4754388</v>
      </c>
      <c r="J59" s="50">
        <f t="shared" si="5"/>
        <v>8044650</v>
      </c>
      <c r="K59" s="50">
        <f t="shared" si="5"/>
        <v>-2874398</v>
      </c>
      <c r="L59" s="50">
        <f t="shared" si="5"/>
        <v>-7718715</v>
      </c>
      <c r="M59" s="50">
        <f t="shared" si="5"/>
        <v>38881714</v>
      </c>
      <c r="N59" s="50">
        <f t="shared" si="5"/>
        <v>28288601</v>
      </c>
      <c r="O59" s="50">
        <f t="shared" si="5"/>
        <v>-2429255</v>
      </c>
      <c r="P59" s="50">
        <f t="shared" si="5"/>
        <v>-2396655</v>
      </c>
      <c r="Q59" s="50">
        <f t="shared" si="5"/>
        <v>3184706</v>
      </c>
      <c r="R59" s="50">
        <f t="shared" si="5"/>
        <v>-1641204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34692047</v>
      </c>
      <c r="X59" s="50">
        <f t="shared" si="5"/>
        <v>89059504</v>
      </c>
      <c r="Y59" s="50">
        <f t="shared" si="5"/>
        <v>-54367457</v>
      </c>
      <c r="Z59" s="51">
        <f>+IF(X59&lt;&gt;0,+(Y59/X59)*100,0)</f>
        <v>-61.046215797474012</v>
      </c>
      <c r="AA59" s="48">
        <f>SUM(AA56:AA58)</f>
        <v>168374354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-346595565</v>
      </c>
      <c r="D62" s="65">
        <f>SUM(D59:D61)</f>
        <v>0</v>
      </c>
      <c r="E62" s="66">
        <f t="shared" si="6"/>
        <v>61577880</v>
      </c>
      <c r="F62" s="67">
        <f t="shared" si="6"/>
        <v>168374354</v>
      </c>
      <c r="G62" s="67">
        <f t="shared" si="6"/>
        <v>13625902</v>
      </c>
      <c r="H62" s="67">
        <f t="shared" si="6"/>
        <v>-826864</v>
      </c>
      <c r="I62" s="67">
        <f t="shared" si="6"/>
        <v>-4754388</v>
      </c>
      <c r="J62" s="67">
        <f t="shared" si="6"/>
        <v>8044650</v>
      </c>
      <c r="K62" s="67">
        <f t="shared" si="6"/>
        <v>-2874398</v>
      </c>
      <c r="L62" s="67">
        <f t="shared" si="6"/>
        <v>-7718715</v>
      </c>
      <c r="M62" s="67">
        <f t="shared" si="6"/>
        <v>38881714</v>
      </c>
      <c r="N62" s="67">
        <f t="shared" si="6"/>
        <v>28288601</v>
      </c>
      <c r="O62" s="67">
        <f t="shared" si="6"/>
        <v>-2429255</v>
      </c>
      <c r="P62" s="67">
        <f t="shared" si="6"/>
        <v>-2396655</v>
      </c>
      <c r="Q62" s="67">
        <f t="shared" si="6"/>
        <v>3184706</v>
      </c>
      <c r="R62" s="67">
        <f t="shared" si="6"/>
        <v>-1641204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34692047</v>
      </c>
      <c r="X62" s="67">
        <f t="shared" si="6"/>
        <v>89059504</v>
      </c>
      <c r="Y62" s="67">
        <f t="shared" si="6"/>
        <v>-54367457</v>
      </c>
      <c r="Z62" s="68">
        <f>+IF(X62&lt;&gt;0,+(Y62/X62)*100,0)</f>
        <v>-61.046215797474012</v>
      </c>
      <c r="AA62" s="65">
        <f>SUM(AA59:AA61)</f>
        <v>168374354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34408694</v>
      </c>
      <c r="D7" s="20">
        <v>0</v>
      </c>
      <c r="E7" s="21">
        <v>85870543</v>
      </c>
      <c r="F7" s="22">
        <v>85899269</v>
      </c>
      <c r="G7" s="22">
        <v>6457998</v>
      </c>
      <c r="H7" s="22">
        <v>7544436</v>
      </c>
      <c r="I7" s="22">
        <v>6007399</v>
      </c>
      <c r="J7" s="22">
        <v>20009833</v>
      </c>
      <c r="K7" s="22">
        <v>7949378</v>
      </c>
      <c r="L7" s="22">
        <v>8391041</v>
      </c>
      <c r="M7" s="22">
        <v>10714021</v>
      </c>
      <c r="N7" s="22">
        <v>27054440</v>
      </c>
      <c r="O7" s="22">
        <v>9772074</v>
      </c>
      <c r="P7" s="22">
        <v>9086667</v>
      </c>
      <c r="Q7" s="22">
        <v>9616792</v>
      </c>
      <c r="R7" s="22">
        <v>28475533</v>
      </c>
      <c r="S7" s="22">
        <v>0</v>
      </c>
      <c r="T7" s="22">
        <v>0</v>
      </c>
      <c r="U7" s="22">
        <v>0</v>
      </c>
      <c r="V7" s="22">
        <v>0</v>
      </c>
      <c r="W7" s="22">
        <v>75539806</v>
      </c>
      <c r="X7" s="22">
        <v>64424457</v>
      </c>
      <c r="Y7" s="22">
        <v>11115349</v>
      </c>
      <c r="Z7" s="23">
        <v>17.253306457825481</v>
      </c>
      <c r="AA7" s="20">
        <v>85899269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63750342</v>
      </c>
      <c r="D13" s="20">
        <v>0</v>
      </c>
      <c r="E13" s="21">
        <v>36349991</v>
      </c>
      <c r="F13" s="22">
        <v>48016172</v>
      </c>
      <c r="G13" s="22">
        <v>5186964</v>
      </c>
      <c r="H13" s="22">
        <v>4436662</v>
      </c>
      <c r="I13" s="22">
        <v>4348956</v>
      </c>
      <c r="J13" s="22">
        <v>13972582</v>
      </c>
      <c r="K13" s="22">
        <v>4834524</v>
      </c>
      <c r="L13" s="22">
        <v>4678958</v>
      </c>
      <c r="M13" s="22">
        <v>5033042</v>
      </c>
      <c r="N13" s="22">
        <v>14546524</v>
      </c>
      <c r="O13" s="22">
        <v>4449536</v>
      </c>
      <c r="P13" s="22">
        <v>-13147</v>
      </c>
      <c r="Q13" s="22">
        <v>2437705</v>
      </c>
      <c r="R13" s="22">
        <v>6874094</v>
      </c>
      <c r="S13" s="22">
        <v>0</v>
      </c>
      <c r="T13" s="22">
        <v>0</v>
      </c>
      <c r="U13" s="22">
        <v>0</v>
      </c>
      <c r="V13" s="22">
        <v>0</v>
      </c>
      <c r="W13" s="22">
        <v>35393200</v>
      </c>
      <c r="X13" s="22">
        <v>36012132</v>
      </c>
      <c r="Y13" s="22">
        <v>-618932</v>
      </c>
      <c r="Z13" s="23">
        <v>-1.7186763616216891</v>
      </c>
      <c r="AA13" s="20">
        <v>48016172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7140000</v>
      </c>
      <c r="D28" s="20">
        <v>0</v>
      </c>
      <c r="E28" s="21">
        <v>8360000</v>
      </c>
      <c r="F28" s="22">
        <v>8360000</v>
      </c>
      <c r="G28" s="22">
        <v>278942</v>
      </c>
      <c r="H28" s="22">
        <v>0</v>
      </c>
      <c r="I28" s="22">
        <v>517255</v>
      </c>
      <c r="J28" s="22">
        <v>796197</v>
      </c>
      <c r="K28" s="22">
        <v>0</v>
      </c>
      <c r="L28" s="22">
        <v>547906</v>
      </c>
      <c r="M28" s="22">
        <v>1389956</v>
      </c>
      <c r="N28" s="22">
        <v>1937862</v>
      </c>
      <c r="O28" s="22">
        <v>488864</v>
      </c>
      <c r="P28" s="22">
        <v>308880</v>
      </c>
      <c r="Q28" s="22">
        <v>3048640</v>
      </c>
      <c r="R28" s="22">
        <v>3846384</v>
      </c>
      <c r="S28" s="22">
        <v>0</v>
      </c>
      <c r="T28" s="22">
        <v>0</v>
      </c>
      <c r="U28" s="22">
        <v>0</v>
      </c>
      <c r="V28" s="22">
        <v>0</v>
      </c>
      <c r="W28" s="22">
        <v>6580443</v>
      </c>
      <c r="X28" s="22">
        <v>6270003</v>
      </c>
      <c r="Y28" s="22">
        <v>310440</v>
      </c>
      <c r="Z28" s="23">
        <v>4.9511938032565528</v>
      </c>
      <c r="AA28" s="20">
        <v>8360000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105299036</v>
      </c>
      <c r="D35" s="29">
        <f t="shared" ref="D35:Y35" si="0">SUM(D6:D34)</f>
        <v>0</v>
      </c>
      <c r="E35" s="30">
        <f t="shared" si="0"/>
        <v>130580534</v>
      </c>
      <c r="F35" s="31">
        <f t="shared" si="0"/>
        <v>142275441</v>
      </c>
      <c r="G35" s="31">
        <f t="shared" si="0"/>
        <v>11923904</v>
      </c>
      <c r="H35" s="31">
        <f t="shared" si="0"/>
        <v>11981098</v>
      </c>
      <c r="I35" s="31">
        <f t="shared" si="0"/>
        <v>10873610</v>
      </c>
      <c r="J35" s="31">
        <f t="shared" si="0"/>
        <v>34778612</v>
      </c>
      <c r="K35" s="31">
        <f t="shared" si="0"/>
        <v>12783902</v>
      </c>
      <c r="L35" s="31">
        <f t="shared" si="0"/>
        <v>13617905</v>
      </c>
      <c r="M35" s="31">
        <f t="shared" si="0"/>
        <v>17137019</v>
      </c>
      <c r="N35" s="31">
        <f t="shared" si="0"/>
        <v>43538826</v>
      </c>
      <c r="O35" s="31">
        <f t="shared" si="0"/>
        <v>14710474</v>
      </c>
      <c r="P35" s="31">
        <f t="shared" si="0"/>
        <v>9382400</v>
      </c>
      <c r="Q35" s="31">
        <f t="shared" si="0"/>
        <v>15103137</v>
      </c>
      <c r="R35" s="31">
        <f t="shared" si="0"/>
        <v>39196011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117513449</v>
      </c>
      <c r="X35" s="31">
        <f t="shared" si="0"/>
        <v>106706592</v>
      </c>
      <c r="Y35" s="31">
        <f t="shared" si="0"/>
        <v>10806857</v>
      </c>
      <c r="Z35" s="32">
        <f>+IF(X35&lt;&gt;0,+(Y35/X35)*100,0)</f>
        <v>10.127637662722842</v>
      </c>
      <c r="AA35" s="29">
        <f>SUM(AA6:AA34)</f>
        <v>142275441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127944421</v>
      </c>
      <c r="D37" s="20">
        <v>0</v>
      </c>
      <c r="E37" s="21">
        <v>136541718</v>
      </c>
      <c r="F37" s="22">
        <v>135637939</v>
      </c>
      <c r="G37" s="22">
        <v>11552043</v>
      </c>
      <c r="H37" s="22">
        <v>10741195</v>
      </c>
      <c r="I37" s="22">
        <v>10566457</v>
      </c>
      <c r="J37" s="22">
        <v>32859695</v>
      </c>
      <c r="K37" s="22">
        <v>11080893</v>
      </c>
      <c r="L37" s="22">
        <v>17126120</v>
      </c>
      <c r="M37" s="22">
        <v>10605344</v>
      </c>
      <c r="N37" s="22">
        <v>38812357</v>
      </c>
      <c r="O37" s="22">
        <v>10605344</v>
      </c>
      <c r="P37" s="22">
        <v>10815394</v>
      </c>
      <c r="Q37" s="22">
        <v>11152652</v>
      </c>
      <c r="R37" s="22">
        <v>32573390</v>
      </c>
      <c r="S37" s="22">
        <v>0</v>
      </c>
      <c r="T37" s="22">
        <v>0</v>
      </c>
      <c r="U37" s="22">
        <v>0</v>
      </c>
      <c r="V37" s="22">
        <v>0</v>
      </c>
      <c r="W37" s="22">
        <v>104245442</v>
      </c>
      <c r="X37" s="22">
        <v>101728476</v>
      </c>
      <c r="Y37" s="22">
        <v>2516966</v>
      </c>
      <c r="Z37" s="23">
        <v>2.4742000460126818</v>
      </c>
      <c r="AA37" s="20">
        <v>135637939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59489597</v>
      </c>
      <c r="D40" s="20">
        <v>0</v>
      </c>
      <c r="E40" s="21">
        <v>51520157</v>
      </c>
      <c r="F40" s="22">
        <v>50864139</v>
      </c>
      <c r="G40" s="22">
        <v>0</v>
      </c>
      <c r="H40" s="22">
        <v>199025</v>
      </c>
      <c r="I40" s="22">
        <v>5847670</v>
      </c>
      <c r="J40" s="22">
        <v>6046695</v>
      </c>
      <c r="K40" s="22">
        <v>559524</v>
      </c>
      <c r="L40" s="22">
        <v>5973942</v>
      </c>
      <c r="M40" s="22">
        <v>3538782</v>
      </c>
      <c r="N40" s="22">
        <v>10072248</v>
      </c>
      <c r="O40" s="22">
        <v>12887240</v>
      </c>
      <c r="P40" s="22">
        <v>2821869</v>
      </c>
      <c r="Q40" s="22">
        <v>2397407</v>
      </c>
      <c r="R40" s="22">
        <v>18106516</v>
      </c>
      <c r="S40" s="22">
        <v>0</v>
      </c>
      <c r="T40" s="22">
        <v>0</v>
      </c>
      <c r="U40" s="22">
        <v>0</v>
      </c>
      <c r="V40" s="22">
        <v>0</v>
      </c>
      <c r="W40" s="22">
        <v>34225459</v>
      </c>
      <c r="X40" s="22">
        <v>38148111</v>
      </c>
      <c r="Y40" s="22">
        <v>-3922652</v>
      </c>
      <c r="Z40" s="23">
        <v>-10.282690013143771</v>
      </c>
      <c r="AA40" s="20">
        <v>50864139</v>
      </c>
    </row>
    <row r="41" spans="1:27" x14ac:dyDescent="0.25">
      <c r="A41" s="19" t="s">
        <v>67</v>
      </c>
      <c r="B41" s="15" t="s">
        <v>32</v>
      </c>
      <c r="C41" s="20">
        <v>56023440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45528677</v>
      </c>
      <c r="D42" s="20">
        <v>0</v>
      </c>
      <c r="E42" s="21">
        <v>68410821</v>
      </c>
      <c r="F42" s="22">
        <v>46410821</v>
      </c>
      <c r="G42" s="22">
        <v>4173950</v>
      </c>
      <c r="H42" s="22">
        <v>4141886</v>
      </c>
      <c r="I42" s="22">
        <v>4141886</v>
      </c>
      <c r="J42" s="22">
        <v>12457722</v>
      </c>
      <c r="K42" s="22">
        <v>4141886</v>
      </c>
      <c r="L42" s="22">
        <v>4141886</v>
      </c>
      <c r="M42" s="22">
        <v>4141886</v>
      </c>
      <c r="N42" s="22">
        <v>12425658</v>
      </c>
      <c r="O42" s="22">
        <v>6323359</v>
      </c>
      <c r="P42" s="22">
        <v>4458105</v>
      </c>
      <c r="Q42" s="22">
        <v>3907175</v>
      </c>
      <c r="R42" s="22">
        <v>14688639</v>
      </c>
      <c r="S42" s="22">
        <v>0</v>
      </c>
      <c r="T42" s="22">
        <v>0</v>
      </c>
      <c r="U42" s="22">
        <v>0</v>
      </c>
      <c r="V42" s="22">
        <v>0</v>
      </c>
      <c r="W42" s="22">
        <v>39572019</v>
      </c>
      <c r="X42" s="22">
        <v>34808112</v>
      </c>
      <c r="Y42" s="22">
        <v>4763907</v>
      </c>
      <c r="Z42" s="23">
        <v>13.686197631172872</v>
      </c>
      <c r="AA42" s="20">
        <v>46410821</v>
      </c>
    </row>
    <row r="43" spans="1:27" x14ac:dyDescent="0.25">
      <c r="A43" s="19" t="s">
        <v>69</v>
      </c>
      <c r="B43" s="15" t="s">
        <v>32</v>
      </c>
      <c r="C43" s="20">
        <v>10037556</v>
      </c>
      <c r="D43" s="20">
        <v>0</v>
      </c>
      <c r="E43" s="21">
        <v>0</v>
      </c>
      <c r="F43" s="22">
        <v>0</v>
      </c>
      <c r="G43" s="22">
        <v>11220</v>
      </c>
      <c r="H43" s="22">
        <v>26747</v>
      </c>
      <c r="I43" s="22">
        <v>9417</v>
      </c>
      <c r="J43" s="22">
        <v>47384</v>
      </c>
      <c r="K43" s="22">
        <v>46983</v>
      </c>
      <c r="L43" s="22">
        <v>68231</v>
      </c>
      <c r="M43" s="22">
        <v>12688</v>
      </c>
      <c r="N43" s="22">
        <v>127902</v>
      </c>
      <c r="O43" s="22">
        <v>36011</v>
      </c>
      <c r="P43" s="22">
        <v>15958</v>
      </c>
      <c r="Q43" s="22">
        <v>11203</v>
      </c>
      <c r="R43" s="22">
        <v>63172</v>
      </c>
      <c r="S43" s="22">
        <v>0</v>
      </c>
      <c r="T43" s="22">
        <v>0</v>
      </c>
      <c r="U43" s="22">
        <v>0</v>
      </c>
      <c r="V43" s="22">
        <v>0</v>
      </c>
      <c r="W43" s="22">
        <v>238458</v>
      </c>
      <c r="X43" s="22">
        <v>0</v>
      </c>
      <c r="Y43" s="22">
        <v>238458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105920311</v>
      </c>
      <c r="D44" s="20">
        <v>0</v>
      </c>
      <c r="E44" s="21">
        <v>59762712</v>
      </c>
      <c r="F44" s="22">
        <v>89013588</v>
      </c>
      <c r="G44" s="22">
        <v>5526535</v>
      </c>
      <c r="H44" s="22">
        <v>9992350</v>
      </c>
      <c r="I44" s="22">
        <v>5029793</v>
      </c>
      <c r="J44" s="22">
        <v>20548678</v>
      </c>
      <c r="K44" s="22">
        <v>5392953</v>
      </c>
      <c r="L44" s="22">
        <v>4135718</v>
      </c>
      <c r="M44" s="22">
        <v>23349510</v>
      </c>
      <c r="N44" s="22">
        <v>32878181</v>
      </c>
      <c r="O44" s="22">
        <v>5205488</v>
      </c>
      <c r="P44" s="22">
        <v>4319521</v>
      </c>
      <c r="Q44" s="22">
        <v>7860250</v>
      </c>
      <c r="R44" s="22">
        <v>17385259</v>
      </c>
      <c r="S44" s="22">
        <v>0</v>
      </c>
      <c r="T44" s="22">
        <v>0</v>
      </c>
      <c r="U44" s="22">
        <v>0</v>
      </c>
      <c r="V44" s="22">
        <v>0</v>
      </c>
      <c r="W44" s="22">
        <v>70812118</v>
      </c>
      <c r="X44" s="22">
        <v>66760191</v>
      </c>
      <c r="Y44" s="22">
        <v>4051927</v>
      </c>
      <c r="Z44" s="23">
        <v>6.0693759848590014</v>
      </c>
      <c r="AA44" s="20">
        <v>89013588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52158986</v>
      </c>
      <c r="D47" s="20">
        <v>0</v>
      </c>
      <c r="E47" s="21">
        <v>24334275</v>
      </c>
      <c r="F47" s="22">
        <v>33879613</v>
      </c>
      <c r="G47" s="22">
        <v>2646857</v>
      </c>
      <c r="H47" s="22">
        <v>4005126</v>
      </c>
      <c r="I47" s="22">
        <v>1256619</v>
      </c>
      <c r="J47" s="22">
        <v>7908602</v>
      </c>
      <c r="K47" s="22">
        <v>8488762</v>
      </c>
      <c r="L47" s="22">
        <v>3512139</v>
      </c>
      <c r="M47" s="22">
        <v>2076714</v>
      </c>
      <c r="N47" s="22">
        <v>14077615</v>
      </c>
      <c r="O47" s="22">
        <v>3684540</v>
      </c>
      <c r="P47" s="22">
        <v>3713234</v>
      </c>
      <c r="Q47" s="22">
        <v>3580418</v>
      </c>
      <c r="R47" s="22">
        <v>10978192</v>
      </c>
      <c r="S47" s="22">
        <v>0</v>
      </c>
      <c r="T47" s="22">
        <v>0</v>
      </c>
      <c r="U47" s="22">
        <v>0</v>
      </c>
      <c r="V47" s="22">
        <v>0</v>
      </c>
      <c r="W47" s="22">
        <v>32964409</v>
      </c>
      <c r="X47" s="22">
        <v>25409691</v>
      </c>
      <c r="Y47" s="22">
        <v>7554718</v>
      </c>
      <c r="Z47" s="23">
        <v>29.731640577604818</v>
      </c>
      <c r="AA47" s="20">
        <v>33879613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457102988</v>
      </c>
      <c r="D50" s="29">
        <f t="shared" ref="D50:Y50" si="1">SUM(D37:D49)</f>
        <v>0</v>
      </c>
      <c r="E50" s="30">
        <f t="shared" si="1"/>
        <v>340569683</v>
      </c>
      <c r="F50" s="31">
        <f t="shared" si="1"/>
        <v>355806100</v>
      </c>
      <c r="G50" s="31">
        <f t="shared" si="1"/>
        <v>23910605</v>
      </c>
      <c r="H50" s="31">
        <f t="shared" si="1"/>
        <v>29106329</v>
      </c>
      <c r="I50" s="31">
        <f t="shared" si="1"/>
        <v>26851842</v>
      </c>
      <c r="J50" s="31">
        <f t="shared" si="1"/>
        <v>79868776</v>
      </c>
      <c r="K50" s="31">
        <f t="shared" si="1"/>
        <v>29711001</v>
      </c>
      <c r="L50" s="31">
        <f t="shared" si="1"/>
        <v>34958036</v>
      </c>
      <c r="M50" s="31">
        <f t="shared" si="1"/>
        <v>43724924</v>
      </c>
      <c r="N50" s="31">
        <f t="shared" si="1"/>
        <v>108393961</v>
      </c>
      <c r="O50" s="31">
        <f t="shared" si="1"/>
        <v>38741982</v>
      </c>
      <c r="P50" s="31">
        <f t="shared" si="1"/>
        <v>26144081</v>
      </c>
      <c r="Q50" s="31">
        <f t="shared" si="1"/>
        <v>28909105</v>
      </c>
      <c r="R50" s="31">
        <f t="shared" si="1"/>
        <v>93795168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282057905</v>
      </c>
      <c r="X50" s="31">
        <f t="shared" si="1"/>
        <v>266854581</v>
      </c>
      <c r="Y50" s="31">
        <f t="shared" si="1"/>
        <v>15203324</v>
      </c>
      <c r="Z50" s="32">
        <f>+IF(X50&lt;&gt;0,+(Y50/X50)*100,0)</f>
        <v>5.6972317818295206</v>
      </c>
      <c r="AA50" s="29">
        <f>SUM(AA37:AA49)</f>
        <v>355806100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-351803952</v>
      </c>
      <c r="D51" s="39">
        <f t="shared" si="2"/>
        <v>0</v>
      </c>
      <c r="E51" s="40">
        <f t="shared" si="2"/>
        <v>-209989149</v>
      </c>
      <c r="F51" s="41">
        <f t="shared" si="2"/>
        <v>-213530659</v>
      </c>
      <c r="G51" s="41">
        <f t="shared" si="2"/>
        <v>-11986701</v>
      </c>
      <c r="H51" s="41">
        <f t="shared" si="2"/>
        <v>-17125231</v>
      </c>
      <c r="I51" s="41">
        <f t="shared" si="2"/>
        <v>-15978232</v>
      </c>
      <c r="J51" s="41">
        <f t="shared" si="2"/>
        <v>-45090164</v>
      </c>
      <c r="K51" s="41">
        <f t="shared" si="2"/>
        <v>-16927099</v>
      </c>
      <c r="L51" s="41">
        <f t="shared" si="2"/>
        <v>-21340131</v>
      </c>
      <c r="M51" s="41">
        <f t="shared" si="2"/>
        <v>-26587905</v>
      </c>
      <c r="N51" s="41">
        <f t="shared" si="2"/>
        <v>-64855135</v>
      </c>
      <c r="O51" s="41">
        <f t="shared" si="2"/>
        <v>-24031508</v>
      </c>
      <c r="P51" s="41">
        <f t="shared" si="2"/>
        <v>-16761681</v>
      </c>
      <c r="Q51" s="41">
        <f t="shared" si="2"/>
        <v>-13805968</v>
      </c>
      <c r="R51" s="41">
        <f t="shared" si="2"/>
        <v>-54599157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-164544456</v>
      </c>
      <c r="X51" s="41">
        <f t="shared" si="2"/>
        <v>-160147989</v>
      </c>
      <c r="Y51" s="41">
        <f t="shared" si="2"/>
        <v>-4396467</v>
      </c>
      <c r="Z51" s="42">
        <f>+IF(X51&lt;&gt;0,+(Y51/X51)*100,0)</f>
        <v>2.7452527049840132</v>
      </c>
      <c r="AA51" s="39">
        <f>+AA35-AA50</f>
        <v>-213530659</v>
      </c>
    </row>
    <row r="52" spans="1:27" x14ac:dyDescent="0.25">
      <c r="A52" s="43" t="s">
        <v>78</v>
      </c>
      <c r="B52" s="15" t="s">
        <v>32</v>
      </c>
      <c r="C52" s="20">
        <v>269137000</v>
      </c>
      <c r="D52" s="20">
        <v>0</v>
      </c>
      <c r="E52" s="21">
        <v>315123000</v>
      </c>
      <c r="F52" s="22">
        <v>315123000</v>
      </c>
      <c r="G52" s="22">
        <v>0</v>
      </c>
      <c r="H52" s="22">
        <v>10971463</v>
      </c>
      <c r="I52" s="22">
        <v>27142966</v>
      </c>
      <c r="J52" s="22">
        <v>38114429</v>
      </c>
      <c r="K52" s="22">
        <v>16676041</v>
      </c>
      <c r="L52" s="22">
        <v>29917782</v>
      </c>
      <c r="M52" s="22">
        <v>96534377</v>
      </c>
      <c r="N52" s="22">
        <v>143128200</v>
      </c>
      <c r="O52" s="22">
        <v>-6083363</v>
      </c>
      <c r="P52" s="22">
        <v>9602996</v>
      </c>
      <c r="Q52" s="22">
        <v>65595469</v>
      </c>
      <c r="R52" s="22">
        <v>69115102</v>
      </c>
      <c r="S52" s="22">
        <v>0</v>
      </c>
      <c r="T52" s="22">
        <v>0</v>
      </c>
      <c r="U52" s="22">
        <v>0</v>
      </c>
      <c r="V52" s="22">
        <v>0</v>
      </c>
      <c r="W52" s="22">
        <v>250357731</v>
      </c>
      <c r="X52" s="22">
        <v>236342250</v>
      </c>
      <c r="Y52" s="22">
        <v>14015481</v>
      </c>
      <c r="Z52" s="23">
        <v>5.9301631426458874</v>
      </c>
      <c r="AA52" s="20">
        <v>315123000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-82666952</v>
      </c>
      <c r="D54" s="48">
        <f t="shared" si="3"/>
        <v>0</v>
      </c>
      <c r="E54" s="49">
        <f t="shared" si="3"/>
        <v>105133851</v>
      </c>
      <c r="F54" s="50">
        <f t="shared" si="3"/>
        <v>101592341</v>
      </c>
      <c r="G54" s="50">
        <f t="shared" si="3"/>
        <v>-11986701</v>
      </c>
      <c r="H54" s="50">
        <f t="shared" si="3"/>
        <v>-6153768</v>
      </c>
      <c r="I54" s="50">
        <f t="shared" si="3"/>
        <v>11164734</v>
      </c>
      <c r="J54" s="50">
        <f t="shared" si="3"/>
        <v>-6975735</v>
      </c>
      <c r="K54" s="50">
        <f t="shared" si="3"/>
        <v>-251058</v>
      </c>
      <c r="L54" s="50">
        <f t="shared" si="3"/>
        <v>8577651</v>
      </c>
      <c r="M54" s="50">
        <f t="shared" si="3"/>
        <v>69946472</v>
      </c>
      <c r="N54" s="50">
        <f t="shared" si="3"/>
        <v>78273065</v>
      </c>
      <c r="O54" s="50">
        <f t="shared" si="3"/>
        <v>-30114871</v>
      </c>
      <c r="P54" s="50">
        <f t="shared" si="3"/>
        <v>-7158685</v>
      </c>
      <c r="Q54" s="50">
        <f t="shared" si="3"/>
        <v>51789501</v>
      </c>
      <c r="R54" s="50">
        <f t="shared" si="3"/>
        <v>14515945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85813275</v>
      </c>
      <c r="X54" s="50">
        <f t="shared" si="3"/>
        <v>76194261</v>
      </c>
      <c r="Y54" s="50">
        <f t="shared" si="3"/>
        <v>9619014</v>
      </c>
      <c r="Z54" s="51">
        <f>+IF(X54&lt;&gt;0,+(Y54/X54)*100,0)</f>
        <v>12.624328753578961</v>
      </c>
      <c r="AA54" s="48">
        <f>SUM(AA51:AA53)</f>
        <v>101592341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-82666952</v>
      </c>
      <c r="D56" s="54">
        <f>+D54-D55</f>
        <v>0</v>
      </c>
      <c r="E56" s="55">
        <f t="shared" si="4"/>
        <v>105133851</v>
      </c>
      <c r="F56" s="56">
        <f t="shared" si="4"/>
        <v>101592341</v>
      </c>
      <c r="G56" s="56">
        <f t="shared" si="4"/>
        <v>-11986701</v>
      </c>
      <c r="H56" s="56">
        <f t="shared" si="4"/>
        <v>-6153768</v>
      </c>
      <c r="I56" s="56">
        <f t="shared" si="4"/>
        <v>11164734</v>
      </c>
      <c r="J56" s="56">
        <f t="shared" si="4"/>
        <v>-6975735</v>
      </c>
      <c r="K56" s="56">
        <f t="shared" si="4"/>
        <v>-251058</v>
      </c>
      <c r="L56" s="56">
        <f t="shared" si="4"/>
        <v>8577651</v>
      </c>
      <c r="M56" s="56">
        <f t="shared" si="4"/>
        <v>69946472</v>
      </c>
      <c r="N56" s="56">
        <f t="shared" si="4"/>
        <v>78273065</v>
      </c>
      <c r="O56" s="56">
        <f t="shared" si="4"/>
        <v>-30114871</v>
      </c>
      <c r="P56" s="56">
        <f t="shared" si="4"/>
        <v>-7158685</v>
      </c>
      <c r="Q56" s="56">
        <f t="shared" si="4"/>
        <v>51789501</v>
      </c>
      <c r="R56" s="56">
        <f t="shared" si="4"/>
        <v>14515945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85813275</v>
      </c>
      <c r="X56" s="56">
        <f t="shared" si="4"/>
        <v>76194261</v>
      </c>
      <c r="Y56" s="56">
        <f t="shared" si="4"/>
        <v>9619014</v>
      </c>
      <c r="Z56" s="57">
        <f>+IF(X56&lt;&gt;0,+(Y56/X56)*100,0)</f>
        <v>12.624328753578961</v>
      </c>
      <c r="AA56" s="54">
        <f>+AA54-AA55</f>
        <v>101592341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-82666952</v>
      </c>
      <c r="D59" s="48">
        <f>SUM(D56:D58)</f>
        <v>0</v>
      </c>
      <c r="E59" s="49">
        <f t="shared" si="5"/>
        <v>105133851</v>
      </c>
      <c r="F59" s="50">
        <f t="shared" si="5"/>
        <v>101592341</v>
      </c>
      <c r="G59" s="50">
        <f t="shared" si="5"/>
        <v>-11986701</v>
      </c>
      <c r="H59" s="50">
        <f t="shared" si="5"/>
        <v>-6153768</v>
      </c>
      <c r="I59" s="50">
        <f t="shared" si="5"/>
        <v>11164734</v>
      </c>
      <c r="J59" s="50">
        <f t="shared" si="5"/>
        <v>-6975735</v>
      </c>
      <c r="K59" s="50">
        <f t="shared" si="5"/>
        <v>-251058</v>
      </c>
      <c r="L59" s="50">
        <f t="shared" si="5"/>
        <v>8577651</v>
      </c>
      <c r="M59" s="50">
        <f t="shared" si="5"/>
        <v>69946472</v>
      </c>
      <c r="N59" s="50">
        <f t="shared" si="5"/>
        <v>78273065</v>
      </c>
      <c r="O59" s="50">
        <f t="shared" si="5"/>
        <v>-30114871</v>
      </c>
      <c r="P59" s="50">
        <f t="shared" si="5"/>
        <v>-7158685</v>
      </c>
      <c r="Q59" s="50">
        <f t="shared" si="5"/>
        <v>51789501</v>
      </c>
      <c r="R59" s="50">
        <f t="shared" si="5"/>
        <v>14515945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85813275</v>
      </c>
      <c r="X59" s="50">
        <f t="shared" si="5"/>
        <v>76194261</v>
      </c>
      <c r="Y59" s="50">
        <f t="shared" si="5"/>
        <v>9619014</v>
      </c>
      <c r="Z59" s="51">
        <f>+IF(X59&lt;&gt;0,+(Y59/X59)*100,0)</f>
        <v>12.624328753578961</v>
      </c>
      <c r="AA59" s="48">
        <f>SUM(AA56:AA58)</f>
        <v>101592341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-82666952</v>
      </c>
      <c r="D62" s="65">
        <f>SUM(D59:D61)</f>
        <v>0</v>
      </c>
      <c r="E62" s="66">
        <f t="shared" si="6"/>
        <v>105133851</v>
      </c>
      <c r="F62" s="67">
        <f t="shared" si="6"/>
        <v>101592341</v>
      </c>
      <c r="G62" s="67">
        <f t="shared" si="6"/>
        <v>-11986701</v>
      </c>
      <c r="H62" s="67">
        <f t="shared" si="6"/>
        <v>-6153768</v>
      </c>
      <c r="I62" s="67">
        <f t="shared" si="6"/>
        <v>11164734</v>
      </c>
      <c r="J62" s="67">
        <f t="shared" si="6"/>
        <v>-6975735</v>
      </c>
      <c r="K62" s="67">
        <f t="shared" si="6"/>
        <v>-251058</v>
      </c>
      <c r="L62" s="67">
        <f t="shared" si="6"/>
        <v>8577651</v>
      </c>
      <c r="M62" s="67">
        <f t="shared" si="6"/>
        <v>69946472</v>
      </c>
      <c r="N62" s="67">
        <f t="shared" si="6"/>
        <v>78273065</v>
      </c>
      <c r="O62" s="67">
        <f t="shared" si="6"/>
        <v>-30114871</v>
      </c>
      <c r="P62" s="67">
        <f t="shared" si="6"/>
        <v>-7158685</v>
      </c>
      <c r="Q62" s="67">
        <f t="shared" si="6"/>
        <v>51789501</v>
      </c>
      <c r="R62" s="67">
        <f t="shared" si="6"/>
        <v>14515945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85813275</v>
      </c>
      <c r="X62" s="67">
        <f t="shared" si="6"/>
        <v>76194261</v>
      </c>
      <c r="Y62" s="67">
        <f t="shared" si="6"/>
        <v>9619014</v>
      </c>
      <c r="Z62" s="68">
        <f>+IF(X62&lt;&gt;0,+(Y62/X62)*100,0)</f>
        <v>12.624328753578961</v>
      </c>
      <c r="AA62" s="65">
        <f>SUM(AA59:AA61)</f>
        <v>101592341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237440020</v>
      </c>
      <c r="D7" s="20">
        <v>0</v>
      </c>
      <c r="E7" s="21">
        <v>252277655</v>
      </c>
      <c r="F7" s="22">
        <v>247027655</v>
      </c>
      <c r="G7" s="22">
        <v>19727212</v>
      </c>
      <c r="H7" s="22">
        <v>20924578</v>
      </c>
      <c r="I7" s="22">
        <v>20334856</v>
      </c>
      <c r="J7" s="22">
        <v>60986646</v>
      </c>
      <c r="K7" s="22">
        <v>21799267</v>
      </c>
      <c r="L7" s="22">
        <v>19079754</v>
      </c>
      <c r="M7" s="22">
        <v>21747096</v>
      </c>
      <c r="N7" s="22">
        <v>62626117</v>
      </c>
      <c r="O7" s="22">
        <v>18963523</v>
      </c>
      <c r="P7" s="22">
        <v>22283306</v>
      </c>
      <c r="Q7" s="22">
        <v>20920972</v>
      </c>
      <c r="R7" s="22">
        <v>62167801</v>
      </c>
      <c r="S7" s="22">
        <v>0</v>
      </c>
      <c r="T7" s="22">
        <v>0</v>
      </c>
      <c r="U7" s="22">
        <v>0</v>
      </c>
      <c r="V7" s="22">
        <v>0</v>
      </c>
      <c r="W7" s="22">
        <v>185780564</v>
      </c>
      <c r="X7" s="22">
        <v>185270741</v>
      </c>
      <c r="Y7" s="22">
        <v>509823</v>
      </c>
      <c r="Z7" s="23">
        <v>0.27517728770783079</v>
      </c>
      <c r="AA7" s="20">
        <v>247027655</v>
      </c>
    </row>
    <row r="8" spans="1:27" x14ac:dyDescent="0.25">
      <c r="A8" s="19" t="s">
        <v>36</v>
      </c>
      <c r="B8" s="15" t="s">
        <v>32</v>
      </c>
      <c r="C8" s="20">
        <v>62106</v>
      </c>
      <c r="D8" s="20">
        <v>0</v>
      </c>
      <c r="E8" s="21">
        <v>0</v>
      </c>
      <c r="F8" s="22">
        <v>0</v>
      </c>
      <c r="G8" s="22">
        <v>7017</v>
      </c>
      <c r="H8" s="22">
        <v>5107</v>
      </c>
      <c r="I8" s="22">
        <v>2339</v>
      </c>
      <c r="J8" s="22">
        <v>14463</v>
      </c>
      <c r="K8" s="22">
        <v>1559</v>
      </c>
      <c r="L8" s="22">
        <v>780</v>
      </c>
      <c r="M8" s="22">
        <v>5457</v>
      </c>
      <c r="N8" s="22">
        <v>7796</v>
      </c>
      <c r="O8" s="22">
        <v>3119</v>
      </c>
      <c r="P8" s="22">
        <v>6237</v>
      </c>
      <c r="Q8" s="22">
        <v>4677</v>
      </c>
      <c r="R8" s="22">
        <v>14033</v>
      </c>
      <c r="S8" s="22">
        <v>0</v>
      </c>
      <c r="T8" s="22">
        <v>0</v>
      </c>
      <c r="U8" s="22">
        <v>0</v>
      </c>
      <c r="V8" s="22">
        <v>0</v>
      </c>
      <c r="W8" s="22">
        <v>36292</v>
      </c>
      <c r="X8" s="22">
        <v>0</v>
      </c>
      <c r="Y8" s="22">
        <v>36292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1282778</v>
      </c>
      <c r="D13" s="20">
        <v>0</v>
      </c>
      <c r="E13" s="21">
        <v>1290901</v>
      </c>
      <c r="F13" s="22">
        <v>1290901</v>
      </c>
      <c r="G13" s="22">
        <v>117951</v>
      </c>
      <c r="H13" s="22">
        <v>116436</v>
      </c>
      <c r="I13" s="22">
        <v>118329</v>
      </c>
      <c r="J13" s="22">
        <v>352716</v>
      </c>
      <c r="K13" s="22">
        <v>119032</v>
      </c>
      <c r="L13" s="22">
        <v>114333</v>
      </c>
      <c r="M13" s="22">
        <v>117620</v>
      </c>
      <c r="N13" s="22">
        <v>350985</v>
      </c>
      <c r="O13" s="22">
        <v>122956</v>
      </c>
      <c r="P13" s="22">
        <v>118122</v>
      </c>
      <c r="Q13" s="22">
        <v>58315</v>
      </c>
      <c r="R13" s="22">
        <v>299393</v>
      </c>
      <c r="S13" s="22">
        <v>0</v>
      </c>
      <c r="T13" s="22">
        <v>0</v>
      </c>
      <c r="U13" s="22">
        <v>0</v>
      </c>
      <c r="V13" s="22">
        <v>0</v>
      </c>
      <c r="W13" s="22">
        <v>1003094</v>
      </c>
      <c r="X13" s="22">
        <v>968176</v>
      </c>
      <c r="Y13" s="22">
        <v>34918</v>
      </c>
      <c r="Z13" s="23">
        <v>3.6065756639288722</v>
      </c>
      <c r="AA13" s="20">
        <v>1290901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104884784</v>
      </c>
      <c r="D28" s="20">
        <v>0</v>
      </c>
      <c r="E28" s="21">
        <v>109555401</v>
      </c>
      <c r="F28" s="22">
        <v>120250253</v>
      </c>
      <c r="G28" s="22">
        <v>45648035</v>
      </c>
      <c r="H28" s="22">
        <v>0</v>
      </c>
      <c r="I28" s="22">
        <v>0</v>
      </c>
      <c r="J28" s="22">
        <v>45648035</v>
      </c>
      <c r="K28" s="22">
        <v>0</v>
      </c>
      <c r="L28" s="22">
        <v>0</v>
      </c>
      <c r="M28" s="22">
        <v>36518466</v>
      </c>
      <c r="N28" s="22">
        <v>36518466</v>
      </c>
      <c r="O28" s="22">
        <v>0</v>
      </c>
      <c r="P28" s="22">
        <v>0</v>
      </c>
      <c r="Q28" s="22">
        <v>27388898</v>
      </c>
      <c r="R28" s="22">
        <v>27388898</v>
      </c>
      <c r="S28" s="22">
        <v>0</v>
      </c>
      <c r="T28" s="22">
        <v>0</v>
      </c>
      <c r="U28" s="22">
        <v>0</v>
      </c>
      <c r="V28" s="22">
        <v>0</v>
      </c>
      <c r="W28" s="22">
        <v>109555399</v>
      </c>
      <c r="X28" s="22">
        <v>90187692</v>
      </c>
      <c r="Y28" s="22">
        <v>19367707</v>
      </c>
      <c r="Z28" s="23">
        <v>21.474889278683392</v>
      </c>
      <c r="AA28" s="20">
        <v>120250253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7658592</v>
      </c>
      <c r="G31" s="22">
        <v>332555</v>
      </c>
      <c r="H31" s="22">
        <v>314654</v>
      </c>
      <c r="I31" s="22">
        <v>327282</v>
      </c>
      <c r="J31" s="22">
        <v>974491</v>
      </c>
      <c r="K31" s="22">
        <v>321876</v>
      </c>
      <c r="L31" s="22">
        <v>305882</v>
      </c>
      <c r="M31" s="22">
        <v>327047</v>
      </c>
      <c r="N31" s="22">
        <v>954805</v>
      </c>
      <c r="O31" s="22">
        <v>344260</v>
      </c>
      <c r="P31" s="22">
        <v>326014</v>
      </c>
      <c r="Q31" s="22">
        <v>340817</v>
      </c>
      <c r="R31" s="22">
        <v>1011091</v>
      </c>
      <c r="S31" s="22">
        <v>0</v>
      </c>
      <c r="T31" s="22">
        <v>0</v>
      </c>
      <c r="U31" s="22">
        <v>0</v>
      </c>
      <c r="V31" s="22">
        <v>0</v>
      </c>
      <c r="W31" s="22">
        <v>2940387</v>
      </c>
      <c r="X31" s="22">
        <v>5743944</v>
      </c>
      <c r="Y31" s="22">
        <v>-2803557</v>
      </c>
      <c r="Z31" s="23">
        <v>-48.808919446289863</v>
      </c>
      <c r="AA31" s="20">
        <v>7658592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343669688</v>
      </c>
      <c r="D35" s="29">
        <f t="shared" ref="D35:Y35" si="0">SUM(D6:D34)</f>
        <v>0</v>
      </c>
      <c r="E35" s="30">
        <f t="shared" si="0"/>
        <v>363123957</v>
      </c>
      <c r="F35" s="31">
        <f t="shared" si="0"/>
        <v>376227401</v>
      </c>
      <c r="G35" s="31">
        <f t="shared" si="0"/>
        <v>65832770</v>
      </c>
      <c r="H35" s="31">
        <f t="shared" si="0"/>
        <v>21360775</v>
      </c>
      <c r="I35" s="31">
        <f t="shared" si="0"/>
        <v>20782806</v>
      </c>
      <c r="J35" s="31">
        <f t="shared" si="0"/>
        <v>107976351</v>
      </c>
      <c r="K35" s="31">
        <f t="shared" si="0"/>
        <v>22241734</v>
      </c>
      <c r="L35" s="31">
        <f t="shared" si="0"/>
        <v>19500749</v>
      </c>
      <c r="M35" s="31">
        <f t="shared" si="0"/>
        <v>58715686</v>
      </c>
      <c r="N35" s="31">
        <f t="shared" si="0"/>
        <v>100458169</v>
      </c>
      <c r="O35" s="31">
        <f t="shared" si="0"/>
        <v>19433858</v>
      </c>
      <c r="P35" s="31">
        <f t="shared" si="0"/>
        <v>22733679</v>
      </c>
      <c r="Q35" s="31">
        <f t="shared" si="0"/>
        <v>48713679</v>
      </c>
      <c r="R35" s="31">
        <f t="shared" si="0"/>
        <v>90881216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299315736</v>
      </c>
      <c r="X35" s="31">
        <f t="shared" si="0"/>
        <v>282170553</v>
      </c>
      <c r="Y35" s="31">
        <f t="shared" si="0"/>
        <v>17145183</v>
      </c>
      <c r="Z35" s="32">
        <f>+IF(X35&lt;&gt;0,+(Y35/X35)*100,0)</f>
        <v>6.0761772685755773</v>
      </c>
      <c r="AA35" s="29">
        <f>SUM(AA6:AA34)</f>
        <v>376227401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105621158</v>
      </c>
      <c r="D37" s="20">
        <v>0</v>
      </c>
      <c r="E37" s="21">
        <v>83156879</v>
      </c>
      <c r="F37" s="22">
        <v>81674166</v>
      </c>
      <c r="G37" s="22">
        <v>7609645</v>
      </c>
      <c r="H37" s="22">
        <v>8437725</v>
      </c>
      <c r="I37" s="22">
        <v>8285620</v>
      </c>
      <c r="J37" s="22">
        <v>24332990</v>
      </c>
      <c r="K37" s="22">
        <v>8525624</v>
      </c>
      <c r="L37" s="22">
        <v>10756981</v>
      </c>
      <c r="M37" s="22">
        <v>9724229</v>
      </c>
      <c r="N37" s="22">
        <v>29006834</v>
      </c>
      <c r="O37" s="22">
        <v>9006408</v>
      </c>
      <c r="P37" s="22">
        <v>9491902</v>
      </c>
      <c r="Q37" s="22">
        <v>8918004</v>
      </c>
      <c r="R37" s="22">
        <v>27416314</v>
      </c>
      <c r="S37" s="22">
        <v>0</v>
      </c>
      <c r="T37" s="22">
        <v>0</v>
      </c>
      <c r="U37" s="22">
        <v>0</v>
      </c>
      <c r="V37" s="22">
        <v>0</v>
      </c>
      <c r="W37" s="22">
        <v>80756138</v>
      </c>
      <c r="X37" s="22">
        <v>61255631</v>
      </c>
      <c r="Y37" s="22">
        <v>19500507</v>
      </c>
      <c r="Z37" s="23">
        <v>31.834635741487993</v>
      </c>
      <c r="AA37" s="20">
        <v>81674166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130858292</v>
      </c>
      <c r="D40" s="20">
        <v>0</v>
      </c>
      <c r="E40" s="21">
        <v>172657805</v>
      </c>
      <c r="F40" s="22">
        <v>173532882</v>
      </c>
      <c r="G40" s="22">
        <v>17292002</v>
      </c>
      <c r="H40" s="22">
        <v>19854132</v>
      </c>
      <c r="I40" s="22">
        <v>19470804</v>
      </c>
      <c r="J40" s="22">
        <v>56616938</v>
      </c>
      <c r="K40" s="22">
        <v>20642680</v>
      </c>
      <c r="L40" s="22">
        <v>19172965</v>
      </c>
      <c r="M40" s="22">
        <v>19513167</v>
      </c>
      <c r="N40" s="22">
        <v>59328812</v>
      </c>
      <c r="O40" s="22">
        <v>18551945</v>
      </c>
      <c r="P40" s="22">
        <v>19316970</v>
      </c>
      <c r="Q40" s="22">
        <v>20807496</v>
      </c>
      <c r="R40" s="22">
        <v>58676411</v>
      </c>
      <c r="S40" s="22">
        <v>0</v>
      </c>
      <c r="T40" s="22">
        <v>0</v>
      </c>
      <c r="U40" s="22">
        <v>0</v>
      </c>
      <c r="V40" s="22">
        <v>0</v>
      </c>
      <c r="W40" s="22">
        <v>174622161</v>
      </c>
      <c r="X40" s="22">
        <v>130343731</v>
      </c>
      <c r="Y40" s="22">
        <v>44278430</v>
      </c>
      <c r="Z40" s="23">
        <v>33.970509866715418</v>
      </c>
      <c r="AA40" s="20">
        <v>173532882</v>
      </c>
    </row>
    <row r="41" spans="1:27" x14ac:dyDescent="0.25">
      <c r="A41" s="19" t="s">
        <v>67</v>
      </c>
      <c r="B41" s="15" t="s">
        <v>32</v>
      </c>
      <c r="C41" s="20">
        <v>76283890</v>
      </c>
      <c r="D41" s="20">
        <v>0</v>
      </c>
      <c r="E41" s="21">
        <v>12314346</v>
      </c>
      <c r="F41" s="22">
        <v>12314346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9235761</v>
      </c>
      <c r="Y41" s="22">
        <v>-9235761</v>
      </c>
      <c r="Z41" s="23">
        <v>-100</v>
      </c>
      <c r="AA41" s="20">
        <v>12314346</v>
      </c>
    </row>
    <row r="42" spans="1:27" x14ac:dyDescent="0.25">
      <c r="A42" s="19" t="s">
        <v>68</v>
      </c>
      <c r="B42" s="15" t="s">
        <v>32</v>
      </c>
      <c r="C42" s="20">
        <v>63121171</v>
      </c>
      <c r="D42" s="20">
        <v>0</v>
      </c>
      <c r="E42" s="21">
        <v>60495231</v>
      </c>
      <c r="F42" s="22">
        <v>97748355</v>
      </c>
      <c r="G42" s="22">
        <v>5300490</v>
      </c>
      <c r="H42" s="22">
        <v>5826380</v>
      </c>
      <c r="I42" s="22">
        <v>5472231</v>
      </c>
      <c r="J42" s="22">
        <v>16599101</v>
      </c>
      <c r="K42" s="22">
        <v>5300490</v>
      </c>
      <c r="L42" s="22">
        <v>-2508373</v>
      </c>
      <c r="M42" s="22">
        <v>18888365</v>
      </c>
      <c r="N42" s="22">
        <v>21680482</v>
      </c>
      <c r="O42" s="22">
        <v>5777642</v>
      </c>
      <c r="P42" s="22">
        <v>5218515</v>
      </c>
      <c r="Q42" s="22">
        <v>21777642</v>
      </c>
      <c r="R42" s="22">
        <v>32773799</v>
      </c>
      <c r="S42" s="22">
        <v>0</v>
      </c>
      <c r="T42" s="22">
        <v>0</v>
      </c>
      <c r="U42" s="22">
        <v>0</v>
      </c>
      <c r="V42" s="22">
        <v>0</v>
      </c>
      <c r="W42" s="22">
        <v>71053382</v>
      </c>
      <c r="X42" s="22">
        <v>73311267</v>
      </c>
      <c r="Y42" s="22">
        <v>-2257885</v>
      </c>
      <c r="Z42" s="23">
        <v>-3.07986083503372</v>
      </c>
      <c r="AA42" s="20">
        <v>97748355</v>
      </c>
    </row>
    <row r="43" spans="1:27" x14ac:dyDescent="0.25">
      <c r="A43" s="19" t="s">
        <v>69</v>
      </c>
      <c r="B43" s="15" t="s">
        <v>32</v>
      </c>
      <c r="C43" s="20">
        <v>17729981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98958635</v>
      </c>
      <c r="D44" s="20">
        <v>0</v>
      </c>
      <c r="E44" s="21">
        <v>6589979</v>
      </c>
      <c r="F44" s="22">
        <v>7538136</v>
      </c>
      <c r="G44" s="22">
        <v>0</v>
      </c>
      <c r="H44" s="22">
        <v>2864284</v>
      </c>
      <c r="I44" s="22">
        <v>6176880</v>
      </c>
      <c r="J44" s="22">
        <v>9041164</v>
      </c>
      <c r="K44" s="22">
        <v>11653261</v>
      </c>
      <c r="L44" s="22">
        <v>6049643</v>
      </c>
      <c r="M44" s="22">
        <v>2334301</v>
      </c>
      <c r="N44" s="22">
        <v>20037205</v>
      </c>
      <c r="O44" s="22">
        <v>9181437</v>
      </c>
      <c r="P44" s="22">
        <v>5803965</v>
      </c>
      <c r="Q44" s="22">
        <v>7978425</v>
      </c>
      <c r="R44" s="22">
        <v>22963827</v>
      </c>
      <c r="S44" s="22">
        <v>0</v>
      </c>
      <c r="T44" s="22">
        <v>0</v>
      </c>
      <c r="U44" s="22">
        <v>0</v>
      </c>
      <c r="V44" s="22">
        <v>0</v>
      </c>
      <c r="W44" s="22">
        <v>52042196</v>
      </c>
      <c r="X44" s="22">
        <v>5426610</v>
      </c>
      <c r="Y44" s="22">
        <v>46615586</v>
      </c>
      <c r="Z44" s="23">
        <v>859.01854011989064</v>
      </c>
      <c r="AA44" s="20">
        <v>7538136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23114887</v>
      </c>
      <c r="D46" s="20">
        <v>0</v>
      </c>
      <c r="E46" s="21">
        <v>27589818</v>
      </c>
      <c r="F46" s="22">
        <v>27589818</v>
      </c>
      <c r="G46" s="22">
        <v>1800022</v>
      </c>
      <c r="H46" s="22">
        <v>4589190</v>
      </c>
      <c r="I46" s="22">
        <v>2020550</v>
      </c>
      <c r="J46" s="22">
        <v>8409762</v>
      </c>
      <c r="K46" s="22">
        <v>1605022</v>
      </c>
      <c r="L46" s="22">
        <v>1667039</v>
      </c>
      <c r="M46" s="22">
        <v>5808037</v>
      </c>
      <c r="N46" s="22">
        <v>9080098</v>
      </c>
      <c r="O46" s="22">
        <v>6458343</v>
      </c>
      <c r="P46" s="22">
        <v>8869108</v>
      </c>
      <c r="Q46" s="22">
        <v>3662597</v>
      </c>
      <c r="R46" s="22">
        <v>18990048</v>
      </c>
      <c r="S46" s="22">
        <v>0</v>
      </c>
      <c r="T46" s="22">
        <v>0</v>
      </c>
      <c r="U46" s="22">
        <v>0</v>
      </c>
      <c r="V46" s="22">
        <v>0</v>
      </c>
      <c r="W46" s="22">
        <v>36479908</v>
      </c>
      <c r="X46" s="22">
        <v>20692362</v>
      </c>
      <c r="Y46" s="22">
        <v>15787546</v>
      </c>
      <c r="Z46" s="23">
        <v>76.296490463485995</v>
      </c>
      <c r="AA46" s="20">
        <v>27589818</v>
      </c>
    </row>
    <row r="47" spans="1:27" x14ac:dyDescent="0.25">
      <c r="A47" s="19" t="s">
        <v>73</v>
      </c>
      <c r="B47" s="15" t="s">
        <v>32</v>
      </c>
      <c r="C47" s="20">
        <v>8135283</v>
      </c>
      <c r="D47" s="20">
        <v>0</v>
      </c>
      <c r="E47" s="21">
        <v>5482901</v>
      </c>
      <c r="F47" s="22">
        <v>5899667</v>
      </c>
      <c r="G47" s="22">
        <v>868180</v>
      </c>
      <c r="H47" s="22">
        <v>299464</v>
      </c>
      <c r="I47" s="22">
        <v>794406</v>
      </c>
      <c r="J47" s="22">
        <v>1962050</v>
      </c>
      <c r="K47" s="22">
        <v>635474</v>
      </c>
      <c r="L47" s="22">
        <v>710989</v>
      </c>
      <c r="M47" s="22">
        <v>593150</v>
      </c>
      <c r="N47" s="22">
        <v>1939613</v>
      </c>
      <c r="O47" s="22">
        <v>569227</v>
      </c>
      <c r="P47" s="22">
        <v>265445</v>
      </c>
      <c r="Q47" s="22">
        <v>445270</v>
      </c>
      <c r="R47" s="22">
        <v>1279942</v>
      </c>
      <c r="S47" s="22">
        <v>0</v>
      </c>
      <c r="T47" s="22">
        <v>0</v>
      </c>
      <c r="U47" s="22">
        <v>0</v>
      </c>
      <c r="V47" s="22">
        <v>0</v>
      </c>
      <c r="W47" s="22">
        <v>5181605</v>
      </c>
      <c r="X47" s="22">
        <v>4517657</v>
      </c>
      <c r="Y47" s="22">
        <v>663948</v>
      </c>
      <c r="Z47" s="23">
        <v>14.696733284532225</v>
      </c>
      <c r="AA47" s="20">
        <v>5899667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74647701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598470998</v>
      </c>
      <c r="D50" s="29">
        <f t="shared" ref="D50:Y50" si="1">SUM(D37:D49)</f>
        <v>0</v>
      </c>
      <c r="E50" s="30">
        <f t="shared" si="1"/>
        <v>368286959</v>
      </c>
      <c r="F50" s="31">
        <f t="shared" si="1"/>
        <v>406297370</v>
      </c>
      <c r="G50" s="31">
        <f t="shared" si="1"/>
        <v>32870339</v>
      </c>
      <c r="H50" s="31">
        <f t="shared" si="1"/>
        <v>41871175</v>
      </c>
      <c r="I50" s="31">
        <f t="shared" si="1"/>
        <v>42220491</v>
      </c>
      <c r="J50" s="31">
        <f t="shared" si="1"/>
        <v>116962005</v>
      </c>
      <c r="K50" s="31">
        <f t="shared" si="1"/>
        <v>48362551</v>
      </c>
      <c r="L50" s="31">
        <f t="shared" si="1"/>
        <v>35849244</v>
      </c>
      <c r="M50" s="31">
        <f t="shared" si="1"/>
        <v>56861249</v>
      </c>
      <c r="N50" s="31">
        <f t="shared" si="1"/>
        <v>141073044</v>
      </c>
      <c r="O50" s="31">
        <f t="shared" si="1"/>
        <v>49545002</v>
      </c>
      <c r="P50" s="31">
        <f t="shared" si="1"/>
        <v>48965905</v>
      </c>
      <c r="Q50" s="31">
        <f t="shared" si="1"/>
        <v>63589434</v>
      </c>
      <c r="R50" s="31">
        <f t="shared" si="1"/>
        <v>162100341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420135390</v>
      </c>
      <c r="X50" s="31">
        <f t="shared" si="1"/>
        <v>304783019</v>
      </c>
      <c r="Y50" s="31">
        <f t="shared" si="1"/>
        <v>115352371</v>
      </c>
      <c r="Z50" s="32">
        <f>+IF(X50&lt;&gt;0,+(Y50/X50)*100,0)</f>
        <v>37.847374626865282</v>
      </c>
      <c r="AA50" s="29">
        <f>SUM(AA37:AA49)</f>
        <v>406297370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-254801310</v>
      </c>
      <c r="D51" s="39">
        <f t="shared" si="2"/>
        <v>0</v>
      </c>
      <c r="E51" s="40">
        <f t="shared" si="2"/>
        <v>-5163002</v>
      </c>
      <c r="F51" s="41">
        <f t="shared" si="2"/>
        <v>-30069969</v>
      </c>
      <c r="G51" s="41">
        <f t="shared" si="2"/>
        <v>32962431</v>
      </c>
      <c r="H51" s="41">
        <f t="shared" si="2"/>
        <v>-20510400</v>
      </c>
      <c r="I51" s="41">
        <f t="shared" si="2"/>
        <v>-21437685</v>
      </c>
      <c r="J51" s="41">
        <f t="shared" si="2"/>
        <v>-8985654</v>
      </c>
      <c r="K51" s="41">
        <f t="shared" si="2"/>
        <v>-26120817</v>
      </c>
      <c r="L51" s="41">
        <f t="shared" si="2"/>
        <v>-16348495</v>
      </c>
      <c r="M51" s="41">
        <f t="shared" si="2"/>
        <v>1854437</v>
      </c>
      <c r="N51" s="41">
        <f t="shared" si="2"/>
        <v>-40614875</v>
      </c>
      <c r="O51" s="41">
        <f t="shared" si="2"/>
        <v>-30111144</v>
      </c>
      <c r="P51" s="41">
        <f t="shared" si="2"/>
        <v>-26232226</v>
      </c>
      <c r="Q51" s="41">
        <f t="shared" si="2"/>
        <v>-14875755</v>
      </c>
      <c r="R51" s="41">
        <f t="shared" si="2"/>
        <v>-71219125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-120819654</v>
      </c>
      <c r="X51" s="41">
        <f t="shared" si="2"/>
        <v>-22612466</v>
      </c>
      <c r="Y51" s="41">
        <f t="shared" si="2"/>
        <v>-98207188</v>
      </c>
      <c r="Z51" s="42">
        <f>+IF(X51&lt;&gt;0,+(Y51/X51)*100,0)</f>
        <v>434.30551979602751</v>
      </c>
      <c r="AA51" s="39">
        <f>+AA35-AA50</f>
        <v>-30069969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-254801310</v>
      </c>
      <c r="D54" s="48">
        <f t="shared" si="3"/>
        <v>0</v>
      </c>
      <c r="E54" s="49">
        <f t="shared" si="3"/>
        <v>-5163002</v>
      </c>
      <c r="F54" s="50">
        <f t="shared" si="3"/>
        <v>-30069969</v>
      </c>
      <c r="G54" s="50">
        <f t="shared" si="3"/>
        <v>32962431</v>
      </c>
      <c r="H54" s="50">
        <f t="shared" si="3"/>
        <v>-20510400</v>
      </c>
      <c r="I54" s="50">
        <f t="shared" si="3"/>
        <v>-21437685</v>
      </c>
      <c r="J54" s="50">
        <f t="shared" si="3"/>
        <v>-8985654</v>
      </c>
      <c r="K54" s="50">
        <f t="shared" si="3"/>
        <v>-26120817</v>
      </c>
      <c r="L54" s="50">
        <f t="shared" si="3"/>
        <v>-16348495</v>
      </c>
      <c r="M54" s="50">
        <f t="shared" si="3"/>
        <v>1854437</v>
      </c>
      <c r="N54" s="50">
        <f t="shared" si="3"/>
        <v>-40614875</v>
      </c>
      <c r="O54" s="50">
        <f t="shared" si="3"/>
        <v>-30111144</v>
      </c>
      <c r="P54" s="50">
        <f t="shared" si="3"/>
        <v>-26232226</v>
      </c>
      <c r="Q54" s="50">
        <f t="shared" si="3"/>
        <v>-14875755</v>
      </c>
      <c r="R54" s="50">
        <f t="shared" si="3"/>
        <v>-71219125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-120819654</v>
      </c>
      <c r="X54" s="50">
        <f t="shared" si="3"/>
        <v>-22612466</v>
      </c>
      <c r="Y54" s="50">
        <f t="shared" si="3"/>
        <v>-98207188</v>
      </c>
      <c r="Z54" s="51">
        <f>+IF(X54&lt;&gt;0,+(Y54/X54)*100,0)</f>
        <v>434.30551979602751</v>
      </c>
      <c r="AA54" s="48">
        <f>SUM(AA51:AA53)</f>
        <v>-30069969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-254801310</v>
      </c>
      <c r="D56" s="54">
        <f>+D54-D55</f>
        <v>0</v>
      </c>
      <c r="E56" s="55">
        <f t="shared" si="4"/>
        <v>-5163002</v>
      </c>
      <c r="F56" s="56">
        <f t="shared" si="4"/>
        <v>-30069969</v>
      </c>
      <c r="G56" s="56">
        <f t="shared" si="4"/>
        <v>32962431</v>
      </c>
      <c r="H56" s="56">
        <f t="shared" si="4"/>
        <v>-20510400</v>
      </c>
      <c r="I56" s="56">
        <f t="shared" si="4"/>
        <v>-21437685</v>
      </c>
      <c r="J56" s="56">
        <f t="shared" si="4"/>
        <v>-8985654</v>
      </c>
      <c r="K56" s="56">
        <f t="shared" si="4"/>
        <v>-26120817</v>
      </c>
      <c r="L56" s="56">
        <f t="shared" si="4"/>
        <v>-16348495</v>
      </c>
      <c r="M56" s="56">
        <f t="shared" si="4"/>
        <v>1854437</v>
      </c>
      <c r="N56" s="56">
        <f t="shared" si="4"/>
        <v>-40614875</v>
      </c>
      <c r="O56" s="56">
        <f t="shared" si="4"/>
        <v>-30111144</v>
      </c>
      <c r="P56" s="56">
        <f t="shared" si="4"/>
        <v>-26232226</v>
      </c>
      <c r="Q56" s="56">
        <f t="shared" si="4"/>
        <v>-14875755</v>
      </c>
      <c r="R56" s="56">
        <f t="shared" si="4"/>
        <v>-71219125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-120819654</v>
      </c>
      <c r="X56" s="56">
        <f t="shared" si="4"/>
        <v>-22612466</v>
      </c>
      <c r="Y56" s="56">
        <f t="shared" si="4"/>
        <v>-98207188</v>
      </c>
      <c r="Z56" s="57">
        <f>+IF(X56&lt;&gt;0,+(Y56/X56)*100,0)</f>
        <v>434.30551979602751</v>
      </c>
      <c r="AA56" s="54">
        <f>+AA54-AA55</f>
        <v>-30069969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-254801310</v>
      </c>
      <c r="D59" s="48">
        <f>SUM(D56:D58)</f>
        <v>0</v>
      </c>
      <c r="E59" s="49">
        <f t="shared" si="5"/>
        <v>-5163002</v>
      </c>
      <c r="F59" s="50">
        <f t="shared" si="5"/>
        <v>-30069969</v>
      </c>
      <c r="G59" s="50">
        <f t="shared" si="5"/>
        <v>32962431</v>
      </c>
      <c r="H59" s="50">
        <f t="shared" si="5"/>
        <v>-20510400</v>
      </c>
      <c r="I59" s="50">
        <f t="shared" si="5"/>
        <v>-21437685</v>
      </c>
      <c r="J59" s="50">
        <f t="shared" si="5"/>
        <v>-8985654</v>
      </c>
      <c r="K59" s="50">
        <f t="shared" si="5"/>
        <v>-26120817</v>
      </c>
      <c r="L59" s="50">
        <f t="shared" si="5"/>
        <v>-16348495</v>
      </c>
      <c r="M59" s="50">
        <f t="shared" si="5"/>
        <v>1854437</v>
      </c>
      <c r="N59" s="50">
        <f t="shared" si="5"/>
        <v>-40614875</v>
      </c>
      <c r="O59" s="50">
        <f t="shared" si="5"/>
        <v>-30111144</v>
      </c>
      <c r="P59" s="50">
        <f t="shared" si="5"/>
        <v>-26232226</v>
      </c>
      <c r="Q59" s="50">
        <f t="shared" si="5"/>
        <v>-14875755</v>
      </c>
      <c r="R59" s="50">
        <f t="shared" si="5"/>
        <v>-71219125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-120819654</v>
      </c>
      <c r="X59" s="50">
        <f t="shared" si="5"/>
        <v>-22612466</v>
      </c>
      <c r="Y59" s="50">
        <f t="shared" si="5"/>
        <v>-98207188</v>
      </c>
      <c r="Z59" s="51">
        <f>+IF(X59&lt;&gt;0,+(Y59/X59)*100,0)</f>
        <v>434.30551979602751</v>
      </c>
      <c r="AA59" s="48">
        <f>SUM(AA56:AA58)</f>
        <v>-30069969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-254801310</v>
      </c>
      <c r="D62" s="65">
        <f>SUM(D59:D61)</f>
        <v>0</v>
      </c>
      <c r="E62" s="66">
        <f t="shared" si="6"/>
        <v>-5163002</v>
      </c>
      <c r="F62" s="67">
        <f t="shared" si="6"/>
        <v>-30069969</v>
      </c>
      <c r="G62" s="67">
        <f t="shared" si="6"/>
        <v>32962431</v>
      </c>
      <c r="H62" s="67">
        <f t="shared" si="6"/>
        <v>-20510400</v>
      </c>
      <c r="I62" s="67">
        <f t="shared" si="6"/>
        <v>-21437685</v>
      </c>
      <c r="J62" s="67">
        <f t="shared" si="6"/>
        <v>-8985654</v>
      </c>
      <c r="K62" s="67">
        <f t="shared" si="6"/>
        <v>-26120817</v>
      </c>
      <c r="L62" s="67">
        <f t="shared" si="6"/>
        <v>-16348495</v>
      </c>
      <c r="M62" s="67">
        <f t="shared" si="6"/>
        <v>1854437</v>
      </c>
      <c r="N62" s="67">
        <f t="shared" si="6"/>
        <v>-40614875</v>
      </c>
      <c r="O62" s="67">
        <f t="shared" si="6"/>
        <v>-30111144</v>
      </c>
      <c r="P62" s="67">
        <f t="shared" si="6"/>
        <v>-26232226</v>
      </c>
      <c r="Q62" s="67">
        <f t="shared" si="6"/>
        <v>-14875755</v>
      </c>
      <c r="R62" s="67">
        <f t="shared" si="6"/>
        <v>-71219125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-120819654</v>
      </c>
      <c r="X62" s="67">
        <f t="shared" si="6"/>
        <v>-22612466</v>
      </c>
      <c r="Y62" s="67">
        <f t="shared" si="6"/>
        <v>-98207188</v>
      </c>
      <c r="Z62" s="68">
        <f>+IF(X62&lt;&gt;0,+(Y62/X62)*100,0)</f>
        <v>434.30551979602751</v>
      </c>
      <c r="AA62" s="65">
        <f>SUM(AA59:AA61)</f>
        <v>-30069969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23572607</v>
      </c>
      <c r="D7" s="20">
        <v>0</v>
      </c>
      <c r="E7" s="21">
        <v>28505000</v>
      </c>
      <c r="F7" s="22">
        <v>28700000</v>
      </c>
      <c r="G7" s="22">
        <v>2296597</v>
      </c>
      <c r="H7" s="22">
        <v>2416584</v>
      </c>
      <c r="I7" s="22">
        <v>551961</v>
      </c>
      <c r="J7" s="22">
        <v>5265142</v>
      </c>
      <c r="K7" s="22">
        <v>4075075</v>
      </c>
      <c r="L7" s="22">
        <v>2369737</v>
      </c>
      <c r="M7" s="22">
        <v>1996342</v>
      </c>
      <c r="N7" s="22">
        <v>8441154</v>
      </c>
      <c r="O7" s="22">
        <v>4222475</v>
      </c>
      <c r="P7" s="22">
        <v>1306413</v>
      </c>
      <c r="Q7" s="22">
        <v>2059066</v>
      </c>
      <c r="R7" s="22">
        <v>7587954</v>
      </c>
      <c r="S7" s="22">
        <v>0</v>
      </c>
      <c r="T7" s="22">
        <v>0</v>
      </c>
      <c r="U7" s="22">
        <v>0</v>
      </c>
      <c r="V7" s="22">
        <v>0</v>
      </c>
      <c r="W7" s="22">
        <v>21294250</v>
      </c>
      <c r="X7" s="22">
        <v>21525003</v>
      </c>
      <c r="Y7" s="22">
        <v>-230753</v>
      </c>
      <c r="Z7" s="23">
        <v>-1.0720230793928345</v>
      </c>
      <c r="AA7" s="20">
        <v>28700000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5173321</v>
      </c>
      <c r="D13" s="20">
        <v>0</v>
      </c>
      <c r="E13" s="21">
        <v>22054674</v>
      </c>
      <c r="F13" s="22">
        <v>22054674</v>
      </c>
      <c r="G13" s="22">
        <v>409396</v>
      </c>
      <c r="H13" s="22">
        <v>408275</v>
      </c>
      <c r="I13" s="22">
        <v>490331</v>
      </c>
      <c r="J13" s="22">
        <v>1308002</v>
      </c>
      <c r="K13" s="22">
        <v>500185</v>
      </c>
      <c r="L13" s="22">
        <v>567845</v>
      </c>
      <c r="M13" s="22">
        <v>572067</v>
      </c>
      <c r="N13" s="22">
        <v>1640097</v>
      </c>
      <c r="O13" s="22">
        <v>563297</v>
      </c>
      <c r="P13" s="22">
        <v>-1141955</v>
      </c>
      <c r="Q13" s="22">
        <v>608287</v>
      </c>
      <c r="R13" s="22">
        <v>29629</v>
      </c>
      <c r="S13" s="22">
        <v>0</v>
      </c>
      <c r="T13" s="22">
        <v>0</v>
      </c>
      <c r="U13" s="22">
        <v>0</v>
      </c>
      <c r="V13" s="22">
        <v>0</v>
      </c>
      <c r="W13" s="22">
        <v>2977728</v>
      </c>
      <c r="X13" s="22">
        <v>16541010</v>
      </c>
      <c r="Y13" s="22">
        <v>-13563282</v>
      </c>
      <c r="Z13" s="23">
        <v>-81.997907020188009</v>
      </c>
      <c r="AA13" s="20">
        <v>22054674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733436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3170</v>
      </c>
      <c r="R26" s="22">
        <v>3170</v>
      </c>
      <c r="S26" s="22">
        <v>0</v>
      </c>
      <c r="T26" s="22">
        <v>0</v>
      </c>
      <c r="U26" s="22">
        <v>0</v>
      </c>
      <c r="V26" s="22">
        <v>0</v>
      </c>
      <c r="W26" s="22">
        <v>3170</v>
      </c>
      <c r="X26" s="22">
        <v>0</v>
      </c>
      <c r="Y26" s="22">
        <v>3170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53882806</v>
      </c>
      <c r="D28" s="20">
        <v>0</v>
      </c>
      <c r="E28" s="21">
        <v>58627457</v>
      </c>
      <c r="F28" s="22">
        <v>58627457</v>
      </c>
      <c r="G28" s="22">
        <v>23380521</v>
      </c>
      <c r="H28" s="22">
        <v>0</v>
      </c>
      <c r="I28" s="22">
        <v>0</v>
      </c>
      <c r="J28" s="22">
        <v>23380521</v>
      </c>
      <c r="K28" s="22">
        <v>0</v>
      </c>
      <c r="L28" s="22">
        <v>0</v>
      </c>
      <c r="M28" s="22">
        <v>17350833</v>
      </c>
      <c r="N28" s="22">
        <v>17350833</v>
      </c>
      <c r="O28" s="22">
        <v>0</v>
      </c>
      <c r="P28" s="22">
        <v>0</v>
      </c>
      <c r="Q28" s="22">
        <v>14028313</v>
      </c>
      <c r="R28" s="22">
        <v>14028313</v>
      </c>
      <c r="S28" s="22">
        <v>0</v>
      </c>
      <c r="T28" s="22">
        <v>0</v>
      </c>
      <c r="U28" s="22">
        <v>0</v>
      </c>
      <c r="V28" s="22">
        <v>0</v>
      </c>
      <c r="W28" s="22">
        <v>54759667</v>
      </c>
      <c r="X28" s="22">
        <v>43970598</v>
      </c>
      <c r="Y28" s="22">
        <v>10789069</v>
      </c>
      <c r="Z28" s="23">
        <v>24.537007661346795</v>
      </c>
      <c r="AA28" s="20">
        <v>58627457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83362170</v>
      </c>
      <c r="D35" s="29">
        <f t="shared" ref="D35:Y35" si="0">SUM(D6:D34)</f>
        <v>0</v>
      </c>
      <c r="E35" s="30">
        <f t="shared" si="0"/>
        <v>109187131</v>
      </c>
      <c r="F35" s="31">
        <f t="shared" si="0"/>
        <v>109382131</v>
      </c>
      <c r="G35" s="31">
        <f t="shared" si="0"/>
        <v>26086514</v>
      </c>
      <c r="H35" s="31">
        <f t="shared" si="0"/>
        <v>2824859</v>
      </c>
      <c r="I35" s="31">
        <f t="shared" si="0"/>
        <v>1042292</v>
      </c>
      <c r="J35" s="31">
        <f t="shared" si="0"/>
        <v>29953665</v>
      </c>
      <c r="K35" s="31">
        <f t="shared" si="0"/>
        <v>4575260</v>
      </c>
      <c r="L35" s="31">
        <f t="shared" si="0"/>
        <v>2937582</v>
      </c>
      <c r="M35" s="31">
        <f t="shared" si="0"/>
        <v>19919242</v>
      </c>
      <c r="N35" s="31">
        <f t="shared" si="0"/>
        <v>27432084</v>
      </c>
      <c r="O35" s="31">
        <f t="shared" si="0"/>
        <v>4785772</v>
      </c>
      <c r="P35" s="31">
        <f t="shared" si="0"/>
        <v>164458</v>
      </c>
      <c r="Q35" s="31">
        <f t="shared" si="0"/>
        <v>16698836</v>
      </c>
      <c r="R35" s="31">
        <f t="shared" si="0"/>
        <v>21649066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79034815</v>
      </c>
      <c r="X35" s="31">
        <f t="shared" si="0"/>
        <v>82036611</v>
      </c>
      <c r="Y35" s="31">
        <f t="shared" si="0"/>
        <v>-3001796</v>
      </c>
      <c r="Z35" s="32">
        <f>+IF(X35&lt;&gt;0,+(Y35/X35)*100,0)</f>
        <v>-3.6590931334303898</v>
      </c>
      <c r="AA35" s="29">
        <f>SUM(AA6:AA34)</f>
        <v>109382131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40296316</v>
      </c>
      <c r="D37" s="20">
        <v>0</v>
      </c>
      <c r="E37" s="21">
        <v>33208763</v>
      </c>
      <c r="F37" s="22">
        <v>36451133</v>
      </c>
      <c r="G37" s="22">
        <v>3501827</v>
      </c>
      <c r="H37" s="22">
        <v>3313529</v>
      </c>
      <c r="I37" s="22">
        <v>3636373</v>
      </c>
      <c r="J37" s="22">
        <v>10451729</v>
      </c>
      <c r="K37" s="22">
        <v>3439116</v>
      </c>
      <c r="L37" s="22">
        <v>3255263</v>
      </c>
      <c r="M37" s="22">
        <v>3490902</v>
      </c>
      <c r="N37" s="22">
        <v>10185281</v>
      </c>
      <c r="O37" s="22">
        <v>3566746</v>
      </c>
      <c r="P37" s="22">
        <v>3499409</v>
      </c>
      <c r="Q37" s="22">
        <v>3296463</v>
      </c>
      <c r="R37" s="22">
        <v>10362618</v>
      </c>
      <c r="S37" s="22">
        <v>0</v>
      </c>
      <c r="T37" s="22">
        <v>0</v>
      </c>
      <c r="U37" s="22">
        <v>0</v>
      </c>
      <c r="V37" s="22">
        <v>0</v>
      </c>
      <c r="W37" s="22">
        <v>30999628</v>
      </c>
      <c r="X37" s="22">
        <v>27338328</v>
      </c>
      <c r="Y37" s="22">
        <v>3661300</v>
      </c>
      <c r="Z37" s="23">
        <v>13.392552755969566</v>
      </c>
      <c r="AA37" s="20">
        <v>36451133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27492234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2078228</v>
      </c>
      <c r="J40" s="22">
        <v>2078228</v>
      </c>
      <c r="K40" s="22">
        <v>4370673</v>
      </c>
      <c r="L40" s="22">
        <v>2361596</v>
      </c>
      <c r="M40" s="22">
        <v>2376682</v>
      </c>
      <c r="N40" s="22">
        <v>9108951</v>
      </c>
      <c r="O40" s="22">
        <v>2444539</v>
      </c>
      <c r="P40" s="22">
        <v>0</v>
      </c>
      <c r="Q40" s="22">
        <v>2352793</v>
      </c>
      <c r="R40" s="22">
        <v>4797332</v>
      </c>
      <c r="S40" s="22">
        <v>0</v>
      </c>
      <c r="T40" s="22">
        <v>0</v>
      </c>
      <c r="U40" s="22">
        <v>0</v>
      </c>
      <c r="V40" s="22">
        <v>0</v>
      </c>
      <c r="W40" s="22">
        <v>15984511</v>
      </c>
      <c r="X40" s="22">
        <v>0</v>
      </c>
      <c r="Y40" s="22">
        <v>15984511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13124084</v>
      </c>
      <c r="D42" s="20">
        <v>0</v>
      </c>
      <c r="E42" s="21">
        <v>11855091</v>
      </c>
      <c r="F42" s="22">
        <v>11855091</v>
      </c>
      <c r="G42" s="22">
        <v>999398</v>
      </c>
      <c r="H42" s="22">
        <v>999398</v>
      </c>
      <c r="I42" s="22">
        <v>999398</v>
      </c>
      <c r="J42" s="22">
        <v>2998194</v>
      </c>
      <c r="K42" s="22">
        <v>999398</v>
      </c>
      <c r="L42" s="22">
        <v>999398</v>
      </c>
      <c r="M42" s="22">
        <v>999398</v>
      </c>
      <c r="N42" s="22">
        <v>2998194</v>
      </c>
      <c r="O42" s="22">
        <v>999398</v>
      </c>
      <c r="P42" s="22">
        <v>999398</v>
      </c>
      <c r="Q42" s="22">
        <v>999398</v>
      </c>
      <c r="R42" s="22">
        <v>2998194</v>
      </c>
      <c r="S42" s="22">
        <v>0</v>
      </c>
      <c r="T42" s="22">
        <v>0</v>
      </c>
      <c r="U42" s="22">
        <v>0</v>
      </c>
      <c r="V42" s="22">
        <v>0</v>
      </c>
      <c r="W42" s="22">
        <v>8994582</v>
      </c>
      <c r="X42" s="22">
        <v>8891316</v>
      </c>
      <c r="Y42" s="22">
        <v>103266</v>
      </c>
      <c r="Z42" s="23">
        <v>1.1614253728019563</v>
      </c>
      <c r="AA42" s="20">
        <v>11855091</v>
      </c>
    </row>
    <row r="43" spans="1:27" x14ac:dyDescent="0.25">
      <c r="A43" s="19" t="s">
        <v>69</v>
      </c>
      <c r="B43" s="15" t="s">
        <v>32</v>
      </c>
      <c r="C43" s="20">
        <v>44111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19857162</v>
      </c>
      <c r="D44" s="20">
        <v>0</v>
      </c>
      <c r="E44" s="21">
        <v>11656931</v>
      </c>
      <c r="F44" s="22">
        <v>14284630</v>
      </c>
      <c r="G44" s="22">
        <v>-135880</v>
      </c>
      <c r="H44" s="22">
        <v>1084114</v>
      </c>
      <c r="I44" s="22">
        <v>1512684</v>
      </c>
      <c r="J44" s="22">
        <v>2460918</v>
      </c>
      <c r="K44" s="22">
        <v>714556</v>
      </c>
      <c r="L44" s="22">
        <v>564531</v>
      </c>
      <c r="M44" s="22">
        <v>3082999</v>
      </c>
      <c r="N44" s="22">
        <v>4362086</v>
      </c>
      <c r="O44" s="22">
        <v>7824124</v>
      </c>
      <c r="P44" s="22">
        <v>1500986</v>
      </c>
      <c r="Q44" s="22">
        <v>493110</v>
      </c>
      <c r="R44" s="22">
        <v>9818220</v>
      </c>
      <c r="S44" s="22">
        <v>0</v>
      </c>
      <c r="T44" s="22">
        <v>0</v>
      </c>
      <c r="U44" s="22">
        <v>0</v>
      </c>
      <c r="V44" s="22">
        <v>0</v>
      </c>
      <c r="W44" s="22">
        <v>16641224</v>
      </c>
      <c r="X44" s="22">
        <v>10713474</v>
      </c>
      <c r="Y44" s="22">
        <v>5927750</v>
      </c>
      <c r="Z44" s="23">
        <v>55.329858456743352</v>
      </c>
      <c r="AA44" s="20">
        <v>14284630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491991</v>
      </c>
      <c r="D46" s="20">
        <v>0</v>
      </c>
      <c r="E46" s="21">
        <v>0</v>
      </c>
      <c r="F46" s="22">
        <v>0</v>
      </c>
      <c r="G46" s="22">
        <v>0</v>
      </c>
      <c r="H46" s="22">
        <v>546008</v>
      </c>
      <c r="I46" s="22">
        <v>0</v>
      </c>
      <c r="J46" s="22">
        <v>546008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546008</v>
      </c>
      <c r="X46" s="22">
        <v>0</v>
      </c>
      <c r="Y46" s="22">
        <v>546008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884498</v>
      </c>
      <c r="D47" s="20">
        <v>0</v>
      </c>
      <c r="E47" s="21">
        <v>1517498</v>
      </c>
      <c r="F47" s="22">
        <v>2185058</v>
      </c>
      <c r="G47" s="22">
        <v>100681</v>
      </c>
      <c r="H47" s="22">
        <v>79421</v>
      </c>
      <c r="I47" s="22">
        <v>96128</v>
      </c>
      <c r="J47" s="22">
        <v>276230</v>
      </c>
      <c r="K47" s="22">
        <v>84993</v>
      </c>
      <c r="L47" s="22">
        <v>691603</v>
      </c>
      <c r="M47" s="22">
        <v>117809</v>
      </c>
      <c r="N47" s="22">
        <v>894405</v>
      </c>
      <c r="O47" s="22">
        <v>112694</v>
      </c>
      <c r="P47" s="22">
        <v>67063</v>
      </c>
      <c r="Q47" s="22">
        <v>188904</v>
      </c>
      <c r="R47" s="22">
        <v>368661</v>
      </c>
      <c r="S47" s="22">
        <v>0</v>
      </c>
      <c r="T47" s="22">
        <v>0</v>
      </c>
      <c r="U47" s="22">
        <v>0</v>
      </c>
      <c r="V47" s="22">
        <v>0</v>
      </c>
      <c r="W47" s="22">
        <v>1539296</v>
      </c>
      <c r="X47" s="22">
        <v>1638792</v>
      </c>
      <c r="Y47" s="22">
        <v>-99496</v>
      </c>
      <c r="Z47" s="23">
        <v>-6.071301299981938</v>
      </c>
      <c r="AA47" s="20">
        <v>2185058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102190396</v>
      </c>
      <c r="D50" s="29">
        <f t="shared" ref="D50:Y50" si="1">SUM(D37:D49)</f>
        <v>0</v>
      </c>
      <c r="E50" s="30">
        <f t="shared" si="1"/>
        <v>58238283</v>
      </c>
      <c r="F50" s="31">
        <f t="shared" si="1"/>
        <v>64775912</v>
      </c>
      <c r="G50" s="31">
        <f t="shared" si="1"/>
        <v>4466026</v>
      </c>
      <c r="H50" s="31">
        <f t="shared" si="1"/>
        <v>6022470</v>
      </c>
      <c r="I50" s="31">
        <f t="shared" si="1"/>
        <v>8322811</v>
      </c>
      <c r="J50" s="31">
        <f t="shared" si="1"/>
        <v>18811307</v>
      </c>
      <c r="K50" s="31">
        <f t="shared" si="1"/>
        <v>9608736</v>
      </c>
      <c r="L50" s="31">
        <f t="shared" si="1"/>
        <v>7872391</v>
      </c>
      <c r="M50" s="31">
        <f t="shared" si="1"/>
        <v>10067790</v>
      </c>
      <c r="N50" s="31">
        <f t="shared" si="1"/>
        <v>27548917</v>
      </c>
      <c r="O50" s="31">
        <f t="shared" si="1"/>
        <v>14947501</v>
      </c>
      <c r="P50" s="31">
        <f t="shared" si="1"/>
        <v>6066856</v>
      </c>
      <c r="Q50" s="31">
        <f t="shared" si="1"/>
        <v>7330668</v>
      </c>
      <c r="R50" s="31">
        <f t="shared" si="1"/>
        <v>28345025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74705249</v>
      </c>
      <c r="X50" s="31">
        <f t="shared" si="1"/>
        <v>48581910</v>
      </c>
      <c r="Y50" s="31">
        <f t="shared" si="1"/>
        <v>26123339</v>
      </c>
      <c r="Z50" s="32">
        <f>+IF(X50&lt;&gt;0,+(Y50/X50)*100,0)</f>
        <v>53.771741374515734</v>
      </c>
      <c r="AA50" s="29">
        <f>SUM(AA37:AA49)</f>
        <v>64775912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-18828226</v>
      </c>
      <c r="D51" s="39">
        <f t="shared" si="2"/>
        <v>0</v>
      </c>
      <c r="E51" s="40">
        <f t="shared" si="2"/>
        <v>50948848</v>
      </c>
      <c r="F51" s="41">
        <f t="shared" si="2"/>
        <v>44606219</v>
      </c>
      <c r="G51" s="41">
        <f t="shared" si="2"/>
        <v>21620488</v>
      </c>
      <c r="H51" s="41">
        <f t="shared" si="2"/>
        <v>-3197611</v>
      </c>
      <c r="I51" s="41">
        <f t="shared" si="2"/>
        <v>-7280519</v>
      </c>
      <c r="J51" s="41">
        <f t="shared" si="2"/>
        <v>11142358</v>
      </c>
      <c r="K51" s="41">
        <f t="shared" si="2"/>
        <v>-5033476</v>
      </c>
      <c r="L51" s="41">
        <f t="shared" si="2"/>
        <v>-4934809</v>
      </c>
      <c r="M51" s="41">
        <f t="shared" si="2"/>
        <v>9851452</v>
      </c>
      <c r="N51" s="41">
        <f t="shared" si="2"/>
        <v>-116833</v>
      </c>
      <c r="O51" s="41">
        <f t="shared" si="2"/>
        <v>-10161729</v>
      </c>
      <c r="P51" s="41">
        <f t="shared" si="2"/>
        <v>-5902398</v>
      </c>
      <c r="Q51" s="41">
        <f t="shared" si="2"/>
        <v>9368168</v>
      </c>
      <c r="R51" s="41">
        <f t="shared" si="2"/>
        <v>-6695959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4329566</v>
      </c>
      <c r="X51" s="41">
        <f t="shared" si="2"/>
        <v>33454701</v>
      </c>
      <c r="Y51" s="41">
        <f t="shared" si="2"/>
        <v>-29125135</v>
      </c>
      <c r="Z51" s="42">
        <f>+IF(X51&lt;&gt;0,+(Y51/X51)*100,0)</f>
        <v>-87.058422671301116</v>
      </c>
      <c r="AA51" s="39">
        <f>+AA35-AA50</f>
        <v>44606219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45872650</v>
      </c>
      <c r="F52" s="22">
        <v>45872650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34404489</v>
      </c>
      <c r="Y52" s="22">
        <v>-34404489</v>
      </c>
      <c r="Z52" s="23">
        <v>-100</v>
      </c>
      <c r="AA52" s="20">
        <v>45872650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-18828226</v>
      </c>
      <c r="D54" s="48">
        <f t="shared" si="3"/>
        <v>0</v>
      </c>
      <c r="E54" s="49">
        <f t="shared" si="3"/>
        <v>96821498</v>
      </c>
      <c r="F54" s="50">
        <f t="shared" si="3"/>
        <v>90478869</v>
      </c>
      <c r="G54" s="50">
        <f t="shared" si="3"/>
        <v>21620488</v>
      </c>
      <c r="H54" s="50">
        <f t="shared" si="3"/>
        <v>-3197611</v>
      </c>
      <c r="I54" s="50">
        <f t="shared" si="3"/>
        <v>-7280519</v>
      </c>
      <c r="J54" s="50">
        <f t="shared" si="3"/>
        <v>11142358</v>
      </c>
      <c r="K54" s="50">
        <f t="shared" si="3"/>
        <v>-5033476</v>
      </c>
      <c r="L54" s="50">
        <f t="shared" si="3"/>
        <v>-4934809</v>
      </c>
      <c r="M54" s="50">
        <f t="shared" si="3"/>
        <v>9851452</v>
      </c>
      <c r="N54" s="50">
        <f t="shared" si="3"/>
        <v>-116833</v>
      </c>
      <c r="O54" s="50">
        <f t="shared" si="3"/>
        <v>-10161729</v>
      </c>
      <c r="P54" s="50">
        <f t="shared" si="3"/>
        <v>-5902398</v>
      </c>
      <c r="Q54" s="50">
        <f t="shared" si="3"/>
        <v>9368168</v>
      </c>
      <c r="R54" s="50">
        <f t="shared" si="3"/>
        <v>-6695959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4329566</v>
      </c>
      <c r="X54" s="50">
        <f t="shared" si="3"/>
        <v>67859190</v>
      </c>
      <c r="Y54" s="50">
        <f t="shared" si="3"/>
        <v>-63529624</v>
      </c>
      <c r="Z54" s="51">
        <f>+IF(X54&lt;&gt;0,+(Y54/X54)*100,0)</f>
        <v>-93.619779428549037</v>
      </c>
      <c r="AA54" s="48">
        <f>SUM(AA51:AA53)</f>
        <v>90478869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-18828226</v>
      </c>
      <c r="D56" s="54">
        <f>+D54-D55</f>
        <v>0</v>
      </c>
      <c r="E56" s="55">
        <f t="shared" si="4"/>
        <v>96821498</v>
      </c>
      <c r="F56" s="56">
        <f t="shared" si="4"/>
        <v>90478869</v>
      </c>
      <c r="G56" s="56">
        <f t="shared" si="4"/>
        <v>21620488</v>
      </c>
      <c r="H56" s="56">
        <f t="shared" si="4"/>
        <v>-3197611</v>
      </c>
      <c r="I56" s="56">
        <f t="shared" si="4"/>
        <v>-7280519</v>
      </c>
      <c r="J56" s="56">
        <f t="shared" si="4"/>
        <v>11142358</v>
      </c>
      <c r="K56" s="56">
        <f t="shared" si="4"/>
        <v>-5033476</v>
      </c>
      <c r="L56" s="56">
        <f t="shared" si="4"/>
        <v>-4934809</v>
      </c>
      <c r="M56" s="56">
        <f t="shared" si="4"/>
        <v>9851452</v>
      </c>
      <c r="N56" s="56">
        <f t="shared" si="4"/>
        <v>-116833</v>
      </c>
      <c r="O56" s="56">
        <f t="shared" si="4"/>
        <v>-10161729</v>
      </c>
      <c r="P56" s="56">
        <f t="shared" si="4"/>
        <v>-5902398</v>
      </c>
      <c r="Q56" s="56">
        <f t="shared" si="4"/>
        <v>9368168</v>
      </c>
      <c r="R56" s="56">
        <f t="shared" si="4"/>
        <v>-6695959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4329566</v>
      </c>
      <c r="X56" s="56">
        <f t="shared" si="4"/>
        <v>67859190</v>
      </c>
      <c r="Y56" s="56">
        <f t="shared" si="4"/>
        <v>-63529624</v>
      </c>
      <c r="Z56" s="57">
        <f>+IF(X56&lt;&gt;0,+(Y56/X56)*100,0)</f>
        <v>-93.619779428549037</v>
      </c>
      <c r="AA56" s="54">
        <f>+AA54-AA55</f>
        <v>90478869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-18828226</v>
      </c>
      <c r="D59" s="48">
        <f>SUM(D56:D58)</f>
        <v>0</v>
      </c>
      <c r="E59" s="49">
        <f t="shared" si="5"/>
        <v>96821498</v>
      </c>
      <c r="F59" s="50">
        <f t="shared" si="5"/>
        <v>90478869</v>
      </c>
      <c r="G59" s="50">
        <f t="shared" si="5"/>
        <v>21620488</v>
      </c>
      <c r="H59" s="50">
        <f t="shared" si="5"/>
        <v>-3197611</v>
      </c>
      <c r="I59" s="50">
        <f t="shared" si="5"/>
        <v>-7280519</v>
      </c>
      <c r="J59" s="50">
        <f t="shared" si="5"/>
        <v>11142358</v>
      </c>
      <c r="K59" s="50">
        <f t="shared" si="5"/>
        <v>-5033476</v>
      </c>
      <c r="L59" s="50">
        <f t="shared" si="5"/>
        <v>-4934809</v>
      </c>
      <c r="M59" s="50">
        <f t="shared" si="5"/>
        <v>9851452</v>
      </c>
      <c r="N59" s="50">
        <f t="shared" si="5"/>
        <v>-116833</v>
      </c>
      <c r="O59" s="50">
        <f t="shared" si="5"/>
        <v>-10161729</v>
      </c>
      <c r="P59" s="50">
        <f t="shared" si="5"/>
        <v>-5902398</v>
      </c>
      <c r="Q59" s="50">
        <f t="shared" si="5"/>
        <v>9368168</v>
      </c>
      <c r="R59" s="50">
        <f t="shared" si="5"/>
        <v>-6695959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4329566</v>
      </c>
      <c r="X59" s="50">
        <f t="shared" si="5"/>
        <v>67859190</v>
      </c>
      <c r="Y59" s="50">
        <f t="shared" si="5"/>
        <v>-63529624</v>
      </c>
      <c r="Z59" s="51">
        <f>+IF(X59&lt;&gt;0,+(Y59/X59)*100,0)</f>
        <v>-93.619779428549037</v>
      </c>
      <c r="AA59" s="48">
        <f>SUM(AA56:AA58)</f>
        <v>90478869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-18828226</v>
      </c>
      <c r="D62" s="65">
        <f>SUM(D59:D61)</f>
        <v>0</v>
      </c>
      <c r="E62" s="66">
        <f t="shared" si="6"/>
        <v>96821498</v>
      </c>
      <c r="F62" s="67">
        <f t="shared" si="6"/>
        <v>90478869</v>
      </c>
      <c r="G62" s="67">
        <f t="shared" si="6"/>
        <v>21620488</v>
      </c>
      <c r="H62" s="67">
        <f t="shared" si="6"/>
        <v>-3197611</v>
      </c>
      <c r="I62" s="67">
        <f t="shared" si="6"/>
        <v>-7280519</v>
      </c>
      <c r="J62" s="67">
        <f t="shared" si="6"/>
        <v>11142358</v>
      </c>
      <c r="K62" s="67">
        <f t="shared" si="6"/>
        <v>-5033476</v>
      </c>
      <c r="L62" s="67">
        <f t="shared" si="6"/>
        <v>-4934809</v>
      </c>
      <c r="M62" s="67">
        <f t="shared" si="6"/>
        <v>9851452</v>
      </c>
      <c r="N62" s="67">
        <f t="shared" si="6"/>
        <v>-116833</v>
      </c>
      <c r="O62" s="67">
        <f t="shared" si="6"/>
        <v>-10161729</v>
      </c>
      <c r="P62" s="67">
        <f t="shared" si="6"/>
        <v>-5902398</v>
      </c>
      <c r="Q62" s="67">
        <f t="shared" si="6"/>
        <v>9368168</v>
      </c>
      <c r="R62" s="67">
        <f t="shared" si="6"/>
        <v>-6695959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4329566</v>
      </c>
      <c r="X62" s="67">
        <f t="shared" si="6"/>
        <v>67859190</v>
      </c>
      <c r="Y62" s="67">
        <f t="shared" si="6"/>
        <v>-63529624</v>
      </c>
      <c r="Z62" s="68">
        <f>+IF(X62&lt;&gt;0,+(Y62/X62)*100,0)</f>
        <v>-93.619779428549037</v>
      </c>
      <c r="AA62" s="65">
        <f>SUM(AA59:AA61)</f>
        <v>90478869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200936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50647</v>
      </c>
      <c r="J42" s="22">
        <v>50647</v>
      </c>
      <c r="K42" s="22">
        <v>17066</v>
      </c>
      <c r="L42" s="22">
        <v>16515</v>
      </c>
      <c r="M42" s="22">
        <v>17066</v>
      </c>
      <c r="N42" s="22">
        <v>50647</v>
      </c>
      <c r="O42" s="22">
        <v>17066</v>
      </c>
      <c r="P42" s="22">
        <v>15414</v>
      </c>
      <c r="Q42" s="22">
        <v>0</v>
      </c>
      <c r="R42" s="22">
        <v>32480</v>
      </c>
      <c r="S42" s="22">
        <v>0</v>
      </c>
      <c r="T42" s="22">
        <v>0</v>
      </c>
      <c r="U42" s="22">
        <v>0</v>
      </c>
      <c r="V42" s="22">
        <v>0</v>
      </c>
      <c r="W42" s="22">
        <v>133774</v>
      </c>
      <c r="X42" s="22">
        <v>0</v>
      </c>
      <c r="Y42" s="22">
        <v>133774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200936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50647</v>
      </c>
      <c r="J50" s="31">
        <f t="shared" si="1"/>
        <v>50647</v>
      </c>
      <c r="K50" s="31">
        <f t="shared" si="1"/>
        <v>17066</v>
      </c>
      <c r="L50" s="31">
        <f t="shared" si="1"/>
        <v>16515</v>
      </c>
      <c r="M50" s="31">
        <f t="shared" si="1"/>
        <v>17066</v>
      </c>
      <c r="N50" s="31">
        <f t="shared" si="1"/>
        <v>50647</v>
      </c>
      <c r="O50" s="31">
        <f t="shared" si="1"/>
        <v>17066</v>
      </c>
      <c r="P50" s="31">
        <f t="shared" si="1"/>
        <v>15414</v>
      </c>
      <c r="Q50" s="31">
        <f t="shared" si="1"/>
        <v>0</v>
      </c>
      <c r="R50" s="31">
        <f t="shared" si="1"/>
        <v>32480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133774</v>
      </c>
      <c r="X50" s="31">
        <f t="shared" si="1"/>
        <v>0</v>
      </c>
      <c r="Y50" s="31">
        <f t="shared" si="1"/>
        <v>133774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-200936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-50647</v>
      </c>
      <c r="J51" s="41">
        <f t="shared" si="2"/>
        <v>-50647</v>
      </c>
      <c r="K51" s="41">
        <f t="shared" si="2"/>
        <v>-17066</v>
      </c>
      <c r="L51" s="41">
        <f t="shared" si="2"/>
        <v>-16515</v>
      </c>
      <c r="M51" s="41">
        <f t="shared" si="2"/>
        <v>-17066</v>
      </c>
      <c r="N51" s="41">
        <f t="shared" si="2"/>
        <v>-50647</v>
      </c>
      <c r="O51" s="41">
        <f t="shared" si="2"/>
        <v>-17066</v>
      </c>
      <c r="P51" s="41">
        <f t="shared" si="2"/>
        <v>-15414</v>
      </c>
      <c r="Q51" s="41">
        <f t="shared" si="2"/>
        <v>0</v>
      </c>
      <c r="R51" s="41">
        <f t="shared" si="2"/>
        <v>-32480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-133774</v>
      </c>
      <c r="X51" s="41">
        <f t="shared" si="2"/>
        <v>0</v>
      </c>
      <c r="Y51" s="41">
        <f t="shared" si="2"/>
        <v>-133774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-200936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-50647</v>
      </c>
      <c r="J54" s="50">
        <f t="shared" si="3"/>
        <v>-50647</v>
      </c>
      <c r="K54" s="50">
        <f t="shared" si="3"/>
        <v>-17066</v>
      </c>
      <c r="L54" s="50">
        <f t="shared" si="3"/>
        <v>-16515</v>
      </c>
      <c r="M54" s="50">
        <f t="shared" si="3"/>
        <v>-17066</v>
      </c>
      <c r="N54" s="50">
        <f t="shared" si="3"/>
        <v>-50647</v>
      </c>
      <c r="O54" s="50">
        <f t="shared" si="3"/>
        <v>-17066</v>
      </c>
      <c r="P54" s="50">
        <f t="shared" si="3"/>
        <v>-15414</v>
      </c>
      <c r="Q54" s="50">
        <f t="shared" si="3"/>
        <v>0</v>
      </c>
      <c r="R54" s="50">
        <f t="shared" si="3"/>
        <v>-32480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-133774</v>
      </c>
      <c r="X54" s="50">
        <f t="shared" si="3"/>
        <v>0</v>
      </c>
      <c r="Y54" s="50">
        <f t="shared" si="3"/>
        <v>-133774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-200936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-50647</v>
      </c>
      <c r="J56" s="56">
        <f t="shared" si="4"/>
        <v>-50647</v>
      </c>
      <c r="K56" s="56">
        <f t="shared" si="4"/>
        <v>-17066</v>
      </c>
      <c r="L56" s="56">
        <f t="shared" si="4"/>
        <v>-16515</v>
      </c>
      <c r="M56" s="56">
        <f t="shared" si="4"/>
        <v>-17066</v>
      </c>
      <c r="N56" s="56">
        <f t="shared" si="4"/>
        <v>-50647</v>
      </c>
      <c r="O56" s="56">
        <f t="shared" si="4"/>
        <v>-17066</v>
      </c>
      <c r="P56" s="56">
        <f t="shared" si="4"/>
        <v>-15414</v>
      </c>
      <c r="Q56" s="56">
        <f t="shared" si="4"/>
        <v>0</v>
      </c>
      <c r="R56" s="56">
        <f t="shared" si="4"/>
        <v>-32480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-133774</v>
      </c>
      <c r="X56" s="56">
        <f t="shared" si="4"/>
        <v>0</v>
      </c>
      <c r="Y56" s="56">
        <f t="shared" si="4"/>
        <v>-133774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-200936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-50647</v>
      </c>
      <c r="J59" s="50">
        <f t="shared" si="5"/>
        <v>-50647</v>
      </c>
      <c r="K59" s="50">
        <f t="shared" si="5"/>
        <v>-17066</v>
      </c>
      <c r="L59" s="50">
        <f t="shared" si="5"/>
        <v>-16515</v>
      </c>
      <c r="M59" s="50">
        <f t="shared" si="5"/>
        <v>-17066</v>
      </c>
      <c r="N59" s="50">
        <f t="shared" si="5"/>
        <v>-50647</v>
      </c>
      <c r="O59" s="50">
        <f t="shared" si="5"/>
        <v>-17066</v>
      </c>
      <c r="P59" s="50">
        <f t="shared" si="5"/>
        <v>-15414</v>
      </c>
      <c r="Q59" s="50">
        <f t="shared" si="5"/>
        <v>0</v>
      </c>
      <c r="R59" s="50">
        <f t="shared" si="5"/>
        <v>-32480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-133774</v>
      </c>
      <c r="X59" s="50">
        <f t="shared" si="5"/>
        <v>0</v>
      </c>
      <c r="Y59" s="50">
        <f t="shared" si="5"/>
        <v>-133774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-200936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-50647</v>
      </c>
      <c r="J62" s="67">
        <f t="shared" si="6"/>
        <v>-50647</v>
      </c>
      <c r="K62" s="67">
        <f t="shared" si="6"/>
        <v>-17066</v>
      </c>
      <c r="L62" s="67">
        <f t="shared" si="6"/>
        <v>-16515</v>
      </c>
      <c r="M62" s="67">
        <f t="shared" si="6"/>
        <v>-17066</v>
      </c>
      <c r="N62" s="67">
        <f t="shared" si="6"/>
        <v>-50647</v>
      </c>
      <c r="O62" s="67">
        <f t="shared" si="6"/>
        <v>-17066</v>
      </c>
      <c r="P62" s="67">
        <f t="shared" si="6"/>
        <v>-15414</v>
      </c>
      <c r="Q62" s="67">
        <f t="shared" si="6"/>
        <v>0</v>
      </c>
      <c r="R62" s="67">
        <f t="shared" si="6"/>
        <v>-32480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-133774</v>
      </c>
      <c r="X62" s="67">
        <f t="shared" si="6"/>
        <v>0</v>
      </c>
      <c r="Y62" s="67">
        <f t="shared" si="6"/>
        <v>-133774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42483942</v>
      </c>
      <c r="D7" s="20">
        <v>0</v>
      </c>
      <c r="E7" s="21">
        <v>59112208</v>
      </c>
      <c r="F7" s="22">
        <v>59112208</v>
      </c>
      <c r="G7" s="22">
        <v>6618175</v>
      </c>
      <c r="H7" s="22">
        <v>7585509</v>
      </c>
      <c r="I7" s="22">
        <v>-1468736</v>
      </c>
      <c r="J7" s="22">
        <v>12734948</v>
      </c>
      <c r="K7" s="22">
        <v>4667551</v>
      </c>
      <c r="L7" s="22">
        <v>4826881</v>
      </c>
      <c r="M7" s="22">
        <v>4547330</v>
      </c>
      <c r="N7" s="22">
        <v>14041762</v>
      </c>
      <c r="O7" s="22">
        <v>4690831</v>
      </c>
      <c r="P7" s="22">
        <v>13226432</v>
      </c>
      <c r="Q7" s="22">
        <v>4859715</v>
      </c>
      <c r="R7" s="22">
        <v>22776978</v>
      </c>
      <c r="S7" s="22">
        <v>0</v>
      </c>
      <c r="T7" s="22">
        <v>0</v>
      </c>
      <c r="U7" s="22">
        <v>0</v>
      </c>
      <c r="V7" s="22">
        <v>0</v>
      </c>
      <c r="W7" s="22">
        <v>49553688</v>
      </c>
      <c r="X7" s="22">
        <v>44334153</v>
      </c>
      <c r="Y7" s="22">
        <v>5219535</v>
      </c>
      <c r="Z7" s="23">
        <v>11.773169547188598</v>
      </c>
      <c r="AA7" s="20">
        <v>59112208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24674466</v>
      </c>
      <c r="D31" s="20">
        <v>0</v>
      </c>
      <c r="E31" s="21">
        <v>20146250</v>
      </c>
      <c r="F31" s="22">
        <v>20146250</v>
      </c>
      <c r="G31" s="22">
        <v>0</v>
      </c>
      <c r="H31" s="22">
        <v>0</v>
      </c>
      <c r="I31" s="22">
        <v>7703296</v>
      </c>
      <c r="J31" s="22">
        <v>7703296</v>
      </c>
      <c r="K31" s="22">
        <v>2581634</v>
      </c>
      <c r="L31" s="22">
        <v>2581878</v>
      </c>
      <c r="M31" s="22">
        <v>2575059</v>
      </c>
      <c r="N31" s="22">
        <v>7738571</v>
      </c>
      <c r="O31" s="22">
        <v>2575443</v>
      </c>
      <c r="P31" s="22">
        <v>2582338</v>
      </c>
      <c r="Q31" s="22">
        <v>2584533</v>
      </c>
      <c r="R31" s="22">
        <v>7742314</v>
      </c>
      <c r="S31" s="22">
        <v>0</v>
      </c>
      <c r="T31" s="22">
        <v>0</v>
      </c>
      <c r="U31" s="22">
        <v>0</v>
      </c>
      <c r="V31" s="22">
        <v>0</v>
      </c>
      <c r="W31" s="22">
        <v>23184181</v>
      </c>
      <c r="X31" s="22">
        <v>15109695</v>
      </c>
      <c r="Y31" s="22">
        <v>8074486</v>
      </c>
      <c r="Z31" s="23">
        <v>53.439106480971319</v>
      </c>
      <c r="AA31" s="20">
        <v>20146250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67158408</v>
      </c>
      <c r="D35" s="29">
        <f t="shared" ref="D35:Y35" si="0">SUM(D6:D34)</f>
        <v>0</v>
      </c>
      <c r="E35" s="30">
        <f t="shared" si="0"/>
        <v>79258458</v>
      </c>
      <c r="F35" s="31">
        <f t="shared" si="0"/>
        <v>79258458</v>
      </c>
      <c r="G35" s="31">
        <f t="shared" si="0"/>
        <v>6618175</v>
      </c>
      <c r="H35" s="31">
        <f t="shared" si="0"/>
        <v>7585509</v>
      </c>
      <c r="I35" s="31">
        <f t="shared" si="0"/>
        <v>6234560</v>
      </c>
      <c r="J35" s="31">
        <f t="shared" si="0"/>
        <v>20438244</v>
      </c>
      <c r="K35" s="31">
        <f t="shared" si="0"/>
        <v>7249185</v>
      </c>
      <c r="L35" s="31">
        <f t="shared" si="0"/>
        <v>7408759</v>
      </c>
      <c r="M35" s="31">
        <f t="shared" si="0"/>
        <v>7122389</v>
      </c>
      <c r="N35" s="31">
        <f t="shared" si="0"/>
        <v>21780333</v>
      </c>
      <c r="O35" s="31">
        <f t="shared" si="0"/>
        <v>7266274</v>
      </c>
      <c r="P35" s="31">
        <f t="shared" si="0"/>
        <v>15808770</v>
      </c>
      <c r="Q35" s="31">
        <f t="shared" si="0"/>
        <v>7444248</v>
      </c>
      <c r="R35" s="31">
        <f t="shared" si="0"/>
        <v>30519292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72737869</v>
      </c>
      <c r="X35" s="31">
        <f t="shared" si="0"/>
        <v>59443848</v>
      </c>
      <c r="Y35" s="31">
        <f t="shared" si="0"/>
        <v>13294021</v>
      </c>
      <c r="Z35" s="32">
        <f>+IF(X35&lt;&gt;0,+(Y35/X35)*100,0)</f>
        <v>22.363998037273763</v>
      </c>
      <c r="AA35" s="29">
        <f>SUM(AA6:AA34)</f>
        <v>79258458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-985832</v>
      </c>
      <c r="D37" s="20">
        <v>0</v>
      </c>
      <c r="E37" s="21">
        <v>20578434</v>
      </c>
      <c r="F37" s="22">
        <v>18773920</v>
      </c>
      <c r="G37" s="22">
        <v>1694050</v>
      </c>
      <c r="H37" s="22">
        <v>1297083</v>
      </c>
      <c r="I37" s="22">
        <v>1648943</v>
      </c>
      <c r="J37" s="22">
        <v>4640076</v>
      </c>
      <c r="K37" s="22">
        <v>1557192</v>
      </c>
      <c r="L37" s="22">
        <v>1530374</v>
      </c>
      <c r="M37" s="22">
        <v>2444535</v>
      </c>
      <c r="N37" s="22">
        <v>5532101</v>
      </c>
      <c r="O37" s="22">
        <v>1741441</v>
      </c>
      <c r="P37" s="22">
        <v>1537932</v>
      </c>
      <c r="Q37" s="22">
        <v>1492160</v>
      </c>
      <c r="R37" s="22">
        <v>4771533</v>
      </c>
      <c r="S37" s="22">
        <v>0</v>
      </c>
      <c r="T37" s="22">
        <v>0</v>
      </c>
      <c r="U37" s="22">
        <v>0</v>
      </c>
      <c r="V37" s="22">
        <v>0</v>
      </c>
      <c r="W37" s="22">
        <v>14943710</v>
      </c>
      <c r="X37" s="22">
        <v>13473066</v>
      </c>
      <c r="Y37" s="22">
        <v>1470644</v>
      </c>
      <c r="Z37" s="23">
        <v>10.915436768438603</v>
      </c>
      <c r="AA37" s="20">
        <v>18773920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31895202</v>
      </c>
      <c r="D40" s="20">
        <v>0</v>
      </c>
      <c r="E40" s="21">
        <v>12192067</v>
      </c>
      <c r="F40" s="22">
        <v>15150977</v>
      </c>
      <c r="G40" s="22">
        <v>641898</v>
      </c>
      <c r="H40" s="22">
        <v>2086291</v>
      </c>
      <c r="I40" s="22">
        <v>1048770</v>
      </c>
      <c r="J40" s="22">
        <v>3776959</v>
      </c>
      <c r="K40" s="22">
        <v>2495325</v>
      </c>
      <c r="L40" s="22">
        <v>1989724</v>
      </c>
      <c r="M40" s="22">
        <v>1590514</v>
      </c>
      <c r="N40" s="22">
        <v>6075563</v>
      </c>
      <c r="O40" s="22">
        <v>2154888</v>
      </c>
      <c r="P40" s="22">
        <v>2416157</v>
      </c>
      <c r="Q40" s="22">
        <v>2578801</v>
      </c>
      <c r="R40" s="22">
        <v>7149846</v>
      </c>
      <c r="S40" s="22">
        <v>0</v>
      </c>
      <c r="T40" s="22">
        <v>0</v>
      </c>
      <c r="U40" s="22">
        <v>0</v>
      </c>
      <c r="V40" s="22">
        <v>0</v>
      </c>
      <c r="W40" s="22">
        <v>17002368</v>
      </c>
      <c r="X40" s="22">
        <v>11977958</v>
      </c>
      <c r="Y40" s="22">
        <v>5024410</v>
      </c>
      <c r="Z40" s="23">
        <v>41.947133225880407</v>
      </c>
      <c r="AA40" s="20">
        <v>15150977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24252051</v>
      </c>
      <c r="D42" s="20">
        <v>0</v>
      </c>
      <c r="E42" s="21">
        <v>24063000</v>
      </c>
      <c r="F42" s="22">
        <v>24063000</v>
      </c>
      <c r="G42" s="22">
        <v>2065429</v>
      </c>
      <c r="H42" s="22">
        <v>2065429</v>
      </c>
      <c r="I42" s="22">
        <v>1998783</v>
      </c>
      <c r="J42" s="22">
        <v>6129641</v>
      </c>
      <c r="K42" s="22">
        <v>2065429</v>
      </c>
      <c r="L42" s="22">
        <v>1998783</v>
      </c>
      <c r="M42" s="22">
        <v>2065429</v>
      </c>
      <c r="N42" s="22">
        <v>6129641</v>
      </c>
      <c r="O42" s="22">
        <v>2065429</v>
      </c>
      <c r="P42" s="22">
        <v>8346625</v>
      </c>
      <c r="Q42" s="22">
        <v>-13259909</v>
      </c>
      <c r="R42" s="22">
        <v>-2847855</v>
      </c>
      <c r="S42" s="22">
        <v>0</v>
      </c>
      <c r="T42" s="22">
        <v>0</v>
      </c>
      <c r="U42" s="22">
        <v>0</v>
      </c>
      <c r="V42" s="22">
        <v>0</v>
      </c>
      <c r="W42" s="22">
        <v>9411427</v>
      </c>
      <c r="X42" s="22">
        <v>18047241</v>
      </c>
      <c r="Y42" s="22">
        <v>-8635814</v>
      </c>
      <c r="Z42" s="23">
        <v>-47.851159077445686</v>
      </c>
      <c r="AA42" s="20">
        <v>24063000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14922874</v>
      </c>
      <c r="D44" s="20">
        <v>0</v>
      </c>
      <c r="E44" s="21">
        <v>32916663</v>
      </c>
      <c r="F44" s="22">
        <v>32416663</v>
      </c>
      <c r="G44" s="22">
        <v>3930882</v>
      </c>
      <c r="H44" s="22">
        <v>1500614</v>
      </c>
      <c r="I44" s="22">
        <v>2754365</v>
      </c>
      <c r="J44" s="22">
        <v>8185861</v>
      </c>
      <c r="K44" s="22">
        <v>3178441</v>
      </c>
      <c r="L44" s="22">
        <v>8242942</v>
      </c>
      <c r="M44" s="22">
        <v>2919850</v>
      </c>
      <c r="N44" s="22">
        <v>14341233</v>
      </c>
      <c r="O44" s="22">
        <v>3002819</v>
      </c>
      <c r="P44" s="22">
        <v>-173936</v>
      </c>
      <c r="Q44" s="22">
        <v>750858</v>
      </c>
      <c r="R44" s="22">
        <v>3579741</v>
      </c>
      <c r="S44" s="22">
        <v>0</v>
      </c>
      <c r="T44" s="22">
        <v>0</v>
      </c>
      <c r="U44" s="22">
        <v>0</v>
      </c>
      <c r="V44" s="22">
        <v>0</v>
      </c>
      <c r="W44" s="22">
        <v>26106835</v>
      </c>
      <c r="X44" s="22">
        <v>23874997</v>
      </c>
      <c r="Y44" s="22">
        <v>2231838</v>
      </c>
      <c r="Z44" s="23">
        <v>9.3480137400645535</v>
      </c>
      <c r="AA44" s="20">
        <v>32416663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113350</v>
      </c>
      <c r="Q46" s="22">
        <v>0</v>
      </c>
      <c r="R46" s="22">
        <v>113350</v>
      </c>
      <c r="S46" s="22">
        <v>0</v>
      </c>
      <c r="T46" s="22">
        <v>0</v>
      </c>
      <c r="U46" s="22">
        <v>0</v>
      </c>
      <c r="V46" s="22">
        <v>0</v>
      </c>
      <c r="W46" s="22">
        <v>113350</v>
      </c>
      <c r="X46" s="22">
        <v>0</v>
      </c>
      <c r="Y46" s="22">
        <v>113350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197902</v>
      </c>
      <c r="D47" s="20">
        <v>0</v>
      </c>
      <c r="E47" s="21">
        <v>205600</v>
      </c>
      <c r="F47" s="22">
        <v>205600</v>
      </c>
      <c r="G47" s="22">
        <v>14033</v>
      </c>
      <c r="H47" s="22">
        <v>17088</v>
      </c>
      <c r="I47" s="22">
        <v>13944</v>
      </c>
      <c r="J47" s="22">
        <v>45065</v>
      </c>
      <c r="K47" s="22">
        <v>13024</v>
      </c>
      <c r="L47" s="22">
        <v>19103</v>
      </c>
      <c r="M47" s="22">
        <v>21895</v>
      </c>
      <c r="N47" s="22">
        <v>54022</v>
      </c>
      <c r="O47" s="22">
        <v>14862</v>
      </c>
      <c r="P47" s="22">
        <v>12824</v>
      </c>
      <c r="Q47" s="22">
        <v>12370</v>
      </c>
      <c r="R47" s="22">
        <v>40056</v>
      </c>
      <c r="S47" s="22">
        <v>0</v>
      </c>
      <c r="T47" s="22">
        <v>0</v>
      </c>
      <c r="U47" s="22">
        <v>0</v>
      </c>
      <c r="V47" s="22">
        <v>0</v>
      </c>
      <c r="W47" s="22">
        <v>139143</v>
      </c>
      <c r="X47" s="22">
        <v>154197</v>
      </c>
      <c r="Y47" s="22">
        <v>-15054</v>
      </c>
      <c r="Z47" s="23">
        <v>-9.762835852837604</v>
      </c>
      <c r="AA47" s="20">
        <v>205600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25114383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95396580</v>
      </c>
      <c r="D50" s="29">
        <f t="shared" ref="D50:Y50" si="1">SUM(D37:D49)</f>
        <v>0</v>
      </c>
      <c r="E50" s="30">
        <f t="shared" si="1"/>
        <v>89955764</v>
      </c>
      <c r="F50" s="31">
        <f t="shared" si="1"/>
        <v>90610160</v>
      </c>
      <c r="G50" s="31">
        <f t="shared" si="1"/>
        <v>8346292</v>
      </c>
      <c r="H50" s="31">
        <f t="shared" si="1"/>
        <v>6966505</v>
      </c>
      <c r="I50" s="31">
        <f t="shared" si="1"/>
        <v>7464805</v>
      </c>
      <c r="J50" s="31">
        <f t="shared" si="1"/>
        <v>22777602</v>
      </c>
      <c r="K50" s="31">
        <f t="shared" si="1"/>
        <v>9309411</v>
      </c>
      <c r="L50" s="31">
        <f t="shared" si="1"/>
        <v>13780926</v>
      </c>
      <c r="M50" s="31">
        <f t="shared" si="1"/>
        <v>9042223</v>
      </c>
      <c r="N50" s="31">
        <f t="shared" si="1"/>
        <v>32132560</v>
      </c>
      <c r="O50" s="31">
        <f t="shared" si="1"/>
        <v>8979439</v>
      </c>
      <c r="P50" s="31">
        <f t="shared" si="1"/>
        <v>12252952</v>
      </c>
      <c r="Q50" s="31">
        <f t="shared" si="1"/>
        <v>-8425720</v>
      </c>
      <c r="R50" s="31">
        <f t="shared" si="1"/>
        <v>12806671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67716833</v>
      </c>
      <c r="X50" s="31">
        <f t="shared" si="1"/>
        <v>67527459</v>
      </c>
      <c r="Y50" s="31">
        <f t="shared" si="1"/>
        <v>189374</v>
      </c>
      <c r="Z50" s="32">
        <f>+IF(X50&lt;&gt;0,+(Y50/X50)*100,0)</f>
        <v>0.28043999108570039</v>
      </c>
      <c r="AA50" s="29">
        <f>SUM(AA37:AA49)</f>
        <v>90610160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-28238172</v>
      </c>
      <c r="D51" s="39">
        <f t="shared" si="2"/>
        <v>0</v>
      </c>
      <c r="E51" s="40">
        <f t="shared" si="2"/>
        <v>-10697306</v>
      </c>
      <c r="F51" s="41">
        <f t="shared" si="2"/>
        <v>-11351702</v>
      </c>
      <c r="G51" s="41">
        <f t="shared" si="2"/>
        <v>-1728117</v>
      </c>
      <c r="H51" s="41">
        <f t="shared" si="2"/>
        <v>619004</v>
      </c>
      <c r="I51" s="41">
        <f t="shared" si="2"/>
        <v>-1230245</v>
      </c>
      <c r="J51" s="41">
        <f t="shared" si="2"/>
        <v>-2339358</v>
      </c>
      <c r="K51" s="41">
        <f t="shared" si="2"/>
        <v>-2060226</v>
      </c>
      <c r="L51" s="41">
        <f t="shared" si="2"/>
        <v>-6372167</v>
      </c>
      <c r="M51" s="41">
        <f t="shared" si="2"/>
        <v>-1919834</v>
      </c>
      <c r="N51" s="41">
        <f t="shared" si="2"/>
        <v>-10352227</v>
      </c>
      <c r="O51" s="41">
        <f t="shared" si="2"/>
        <v>-1713165</v>
      </c>
      <c r="P51" s="41">
        <f t="shared" si="2"/>
        <v>3555818</v>
      </c>
      <c r="Q51" s="41">
        <f t="shared" si="2"/>
        <v>15869968</v>
      </c>
      <c r="R51" s="41">
        <f t="shared" si="2"/>
        <v>17712621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5021036</v>
      </c>
      <c r="X51" s="41">
        <f t="shared" si="2"/>
        <v>-8083611</v>
      </c>
      <c r="Y51" s="41">
        <f t="shared" si="2"/>
        <v>13104647</v>
      </c>
      <c r="Z51" s="42">
        <f>+IF(X51&lt;&gt;0,+(Y51/X51)*100,0)</f>
        <v>-162.11377563813994</v>
      </c>
      <c r="AA51" s="39">
        <f>+AA35-AA50</f>
        <v>-11351702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-28238172</v>
      </c>
      <c r="D54" s="48">
        <f t="shared" si="3"/>
        <v>0</v>
      </c>
      <c r="E54" s="49">
        <f t="shared" si="3"/>
        <v>-10697306</v>
      </c>
      <c r="F54" s="50">
        <f t="shared" si="3"/>
        <v>-11351702</v>
      </c>
      <c r="G54" s="50">
        <f t="shared" si="3"/>
        <v>-1728117</v>
      </c>
      <c r="H54" s="50">
        <f t="shared" si="3"/>
        <v>619004</v>
      </c>
      <c r="I54" s="50">
        <f t="shared" si="3"/>
        <v>-1230245</v>
      </c>
      <c r="J54" s="50">
        <f t="shared" si="3"/>
        <v>-2339358</v>
      </c>
      <c r="K54" s="50">
        <f t="shared" si="3"/>
        <v>-2060226</v>
      </c>
      <c r="L54" s="50">
        <f t="shared" si="3"/>
        <v>-6372167</v>
      </c>
      <c r="M54" s="50">
        <f t="shared" si="3"/>
        <v>-1919834</v>
      </c>
      <c r="N54" s="50">
        <f t="shared" si="3"/>
        <v>-10352227</v>
      </c>
      <c r="O54" s="50">
        <f t="shared" si="3"/>
        <v>-1713165</v>
      </c>
      <c r="P54" s="50">
        <f t="shared" si="3"/>
        <v>3555818</v>
      </c>
      <c r="Q54" s="50">
        <f t="shared" si="3"/>
        <v>15869968</v>
      </c>
      <c r="R54" s="50">
        <f t="shared" si="3"/>
        <v>17712621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5021036</v>
      </c>
      <c r="X54" s="50">
        <f t="shared" si="3"/>
        <v>-8083611</v>
      </c>
      <c r="Y54" s="50">
        <f t="shared" si="3"/>
        <v>13104647</v>
      </c>
      <c r="Z54" s="51">
        <f>+IF(X54&lt;&gt;0,+(Y54/X54)*100,0)</f>
        <v>-162.11377563813994</v>
      </c>
      <c r="AA54" s="48">
        <f>SUM(AA51:AA53)</f>
        <v>-11351702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-28238172</v>
      </c>
      <c r="D56" s="54">
        <f>+D54-D55</f>
        <v>0</v>
      </c>
      <c r="E56" s="55">
        <f t="shared" si="4"/>
        <v>-10697306</v>
      </c>
      <c r="F56" s="56">
        <f t="shared" si="4"/>
        <v>-11351702</v>
      </c>
      <c r="G56" s="56">
        <f t="shared" si="4"/>
        <v>-1728117</v>
      </c>
      <c r="H56" s="56">
        <f t="shared" si="4"/>
        <v>619004</v>
      </c>
      <c r="I56" s="56">
        <f t="shared" si="4"/>
        <v>-1230245</v>
      </c>
      <c r="J56" s="56">
        <f t="shared" si="4"/>
        <v>-2339358</v>
      </c>
      <c r="K56" s="56">
        <f t="shared" si="4"/>
        <v>-2060226</v>
      </c>
      <c r="L56" s="56">
        <f t="shared" si="4"/>
        <v>-6372167</v>
      </c>
      <c r="M56" s="56">
        <f t="shared" si="4"/>
        <v>-1919834</v>
      </c>
      <c r="N56" s="56">
        <f t="shared" si="4"/>
        <v>-10352227</v>
      </c>
      <c r="O56" s="56">
        <f t="shared" si="4"/>
        <v>-1713165</v>
      </c>
      <c r="P56" s="56">
        <f t="shared" si="4"/>
        <v>3555818</v>
      </c>
      <c r="Q56" s="56">
        <f t="shared" si="4"/>
        <v>15869968</v>
      </c>
      <c r="R56" s="56">
        <f t="shared" si="4"/>
        <v>17712621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5021036</v>
      </c>
      <c r="X56" s="56">
        <f t="shared" si="4"/>
        <v>-8083611</v>
      </c>
      <c r="Y56" s="56">
        <f t="shared" si="4"/>
        <v>13104647</v>
      </c>
      <c r="Z56" s="57">
        <f>+IF(X56&lt;&gt;0,+(Y56/X56)*100,0)</f>
        <v>-162.11377563813994</v>
      </c>
      <c r="AA56" s="54">
        <f>+AA54-AA55</f>
        <v>-11351702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-28238172</v>
      </c>
      <c r="D59" s="48">
        <f>SUM(D56:D58)</f>
        <v>0</v>
      </c>
      <c r="E59" s="49">
        <f t="shared" si="5"/>
        <v>-10697306</v>
      </c>
      <c r="F59" s="50">
        <f t="shared" si="5"/>
        <v>-11351702</v>
      </c>
      <c r="G59" s="50">
        <f t="shared" si="5"/>
        <v>-1728117</v>
      </c>
      <c r="H59" s="50">
        <f t="shared" si="5"/>
        <v>619004</v>
      </c>
      <c r="I59" s="50">
        <f t="shared" si="5"/>
        <v>-1230245</v>
      </c>
      <c r="J59" s="50">
        <f t="shared" si="5"/>
        <v>-2339358</v>
      </c>
      <c r="K59" s="50">
        <f t="shared" si="5"/>
        <v>-2060226</v>
      </c>
      <c r="L59" s="50">
        <f t="shared" si="5"/>
        <v>-6372167</v>
      </c>
      <c r="M59" s="50">
        <f t="shared" si="5"/>
        <v>-1919834</v>
      </c>
      <c r="N59" s="50">
        <f t="shared" si="5"/>
        <v>-10352227</v>
      </c>
      <c r="O59" s="50">
        <f t="shared" si="5"/>
        <v>-1713165</v>
      </c>
      <c r="P59" s="50">
        <f t="shared" si="5"/>
        <v>3555818</v>
      </c>
      <c r="Q59" s="50">
        <f t="shared" si="5"/>
        <v>15869968</v>
      </c>
      <c r="R59" s="50">
        <f t="shared" si="5"/>
        <v>17712621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5021036</v>
      </c>
      <c r="X59" s="50">
        <f t="shared" si="5"/>
        <v>-8083611</v>
      </c>
      <c r="Y59" s="50">
        <f t="shared" si="5"/>
        <v>13104647</v>
      </c>
      <c r="Z59" s="51">
        <f>+IF(X59&lt;&gt;0,+(Y59/X59)*100,0)</f>
        <v>-162.11377563813994</v>
      </c>
      <c r="AA59" s="48">
        <f>SUM(AA56:AA58)</f>
        <v>-11351702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-28238172</v>
      </c>
      <c r="D62" s="65">
        <f>SUM(D59:D61)</f>
        <v>0</v>
      </c>
      <c r="E62" s="66">
        <f t="shared" si="6"/>
        <v>-10697306</v>
      </c>
      <c r="F62" s="67">
        <f t="shared" si="6"/>
        <v>-11351702</v>
      </c>
      <c r="G62" s="67">
        <f t="shared" si="6"/>
        <v>-1728117</v>
      </c>
      <c r="H62" s="67">
        <f t="shared" si="6"/>
        <v>619004</v>
      </c>
      <c r="I62" s="67">
        <f t="shared" si="6"/>
        <v>-1230245</v>
      </c>
      <c r="J62" s="67">
        <f t="shared" si="6"/>
        <v>-2339358</v>
      </c>
      <c r="K62" s="67">
        <f t="shared" si="6"/>
        <v>-2060226</v>
      </c>
      <c r="L62" s="67">
        <f t="shared" si="6"/>
        <v>-6372167</v>
      </c>
      <c r="M62" s="67">
        <f t="shared" si="6"/>
        <v>-1919834</v>
      </c>
      <c r="N62" s="67">
        <f t="shared" si="6"/>
        <v>-10352227</v>
      </c>
      <c r="O62" s="67">
        <f t="shared" si="6"/>
        <v>-1713165</v>
      </c>
      <c r="P62" s="67">
        <f t="shared" si="6"/>
        <v>3555818</v>
      </c>
      <c r="Q62" s="67">
        <f t="shared" si="6"/>
        <v>15869968</v>
      </c>
      <c r="R62" s="67">
        <f t="shared" si="6"/>
        <v>17712621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5021036</v>
      </c>
      <c r="X62" s="67">
        <f t="shared" si="6"/>
        <v>-8083611</v>
      </c>
      <c r="Y62" s="67">
        <f t="shared" si="6"/>
        <v>13104647</v>
      </c>
      <c r="Z62" s="68">
        <f>+IF(X62&lt;&gt;0,+(Y62/X62)*100,0)</f>
        <v>-162.11377563813994</v>
      </c>
      <c r="AA62" s="65">
        <f>SUM(AA59:AA61)</f>
        <v>-11351702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3014</v>
      </c>
      <c r="D42" s="20">
        <v>0</v>
      </c>
      <c r="E42" s="21">
        <v>2220</v>
      </c>
      <c r="F42" s="22">
        <v>2220</v>
      </c>
      <c r="G42" s="22">
        <v>248</v>
      </c>
      <c r="H42" s="22">
        <v>264</v>
      </c>
      <c r="I42" s="22">
        <v>256</v>
      </c>
      <c r="J42" s="22">
        <v>768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768</v>
      </c>
      <c r="X42" s="22">
        <v>1665</v>
      </c>
      <c r="Y42" s="22">
        <v>-897</v>
      </c>
      <c r="Z42" s="23">
        <v>-53.873873873873876</v>
      </c>
      <c r="AA42" s="20">
        <v>2220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3014</v>
      </c>
      <c r="D50" s="29">
        <f t="shared" ref="D50:Y50" si="1">SUM(D37:D49)</f>
        <v>0</v>
      </c>
      <c r="E50" s="30">
        <f t="shared" si="1"/>
        <v>2220</v>
      </c>
      <c r="F50" s="31">
        <f t="shared" si="1"/>
        <v>2220</v>
      </c>
      <c r="G50" s="31">
        <f t="shared" si="1"/>
        <v>248</v>
      </c>
      <c r="H50" s="31">
        <f t="shared" si="1"/>
        <v>264</v>
      </c>
      <c r="I50" s="31">
        <f t="shared" si="1"/>
        <v>256</v>
      </c>
      <c r="J50" s="31">
        <f t="shared" si="1"/>
        <v>768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768</v>
      </c>
      <c r="X50" s="31">
        <f t="shared" si="1"/>
        <v>1665</v>
      </c>
      <c r="Y50" s="31">
        <f t="shared" si="1"/>
        <v>-897</v>
      </c>
      <c r="Z50" s="32">
        <f>+IF(X50&lt;&gt;0,+(Y50/X50)*100,0)</f>
        <v>-53.873873873873876</v>
      </c>
      <c r="AA50" s="29">
        <f>SUM(AA37:AA49)</f>
        <v>2220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-3014</v>
      </c>
      <c r="D51" s="39">
        <f t="shared" si="2"/>
        <v>0</v>
      </c>
      <c r="E51" s="40">
        <f t="shared" si="2"/>
        <v>-2220</v>
      </c>
      <c r="F51" s="41">
        <f t="shared" si="2"/>
        <v>-2220</v>
      </c>
      <c r="G51" s="41">
        <f t="shared" si="2"/>
        <v>-248</v>
      </c>
      <c r="H51" s="41">
        <f t="shared" si="2"/>
        <v>-264</v>
      </c>
      <c r="I51" s="41">
        <f t="shared" si="2"/>
        <v>-256</v>
      </c>
      <c r="J51" s="41">
        <f t="shared" si="2"/>
        <v>-768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-768</v>
      </c>
      <c r="X51" s="41">
        <f t="shared" si="2"/>
        <v>-1665</v>
      </c>
      <c r="Y51" s="41">
        <f t="shared" si="2"/>
        <v>897</v>
      </c>
      <c r="Z51" s="42">
        <f>+IF(X51&lt;&gt;0,+(Y51/X51)*100,0)</f>
        <v>-53.873873873873876</v>
      </c>
      <c r="AA51" s="39">
        <f>+AA35-AA50</f>
        <v>-2220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-3014</v>
      </c>
      <c r="D54" s="48">
        <f t="shared" si="3"/>
        <v>0</v>
      </c>
      <c r="E54" s="49">
        <f t="shared" si="3"/>
        <v>-2220</v>
      </c>
      <c r="F54" s="50">
        <f t="shared" si="3"/>
        <v>-2220</v>
      </c>
      <c r="G54" s="50">
        <f t="shared" si="3"/>
        <v>-248</v>
      </c>
      <c r="H54" s="50">
        <f t="shared" si="3"/>
        <v>-264</v>
      </c>
      <c r="I54" s="50">
        <f t="shared" si="3"/>
        <v>-256</v>
      </c>
      <c r="J54" s="50">
        <f t="shared" si="3"/>
        <v>-768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-768</v>
      </c>
      <c r="X54" s="50">
        <f t="shared" si="3"/>
        <v>-1665</v>
      </c>
      <c r="Y54" s="50">
        <f t="shared" si="3"/>
        <v>897</v>
      </c>
      <c r="Z54" s="51">
        <f>+IF(X54&lt;&gt;0,+(Y54/X54)*100,0)</f>
        <v>-53.873873873873876</v>
      </c>
      <c r="AA54" s="48">
        <f>SUM(AA51:AA53)</f>
        <v>-2220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-3014</v>
      </c>
      <c r="D56" s="54">
        <f>+D54-D55</f>
        <v>0</v>
      </c>
      <c r="E56" s="55">
        <f t="shared" si="4"/>
        <v>-2220</v>
      </c>
      <c r="F56" s="56">
        <f t="shared" si="4"/>
        <v>-2220</v>
      </c>
      <c r="G56" s="56">
        <f t="shared" si="4"/>
        <v>-248</v>
      </c>
      <c r="H56" s="56">
        <f t="shared" si="4"/>
        <v>-264</v>
      </c>
      <c r="I56" s="56">
        <f t="shared" si="4"/>
        <v>-256</v>
      </c>
      <c r="J56" s="56">
        <f t="shared" si="4"/>
        <v>-768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-768</v>
      </c>
      <c r="X56" s="56">
        <f t="shared" si="4"/>
        <v>-1665</v>
      </c>
      <c r="Y56" s="56">
        <f t="shared" si="4"/>
        <v>897</v>
      </c>
      <c r="Z56" s="57">
        <f>+IF(X56&lt;&gt;0,+(Y56/X56)*100,0)</f>
        <v>-53.873873873873876</v>
      </c>
      <c r="AA56" s="54">
        <f>+AA54-AA55</f>
        <v>-2220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-3014</v>
      </c>
      <c r="D59" s="48">
        <f>SUM(D56:D58)</f>
        <v>0</v>
      </c>
      <c r="E59" s="49">
        <f t="shared" si="5"/>
        <v>-2220</v>
      </c>
      <c r="F59" s="50">
        <f t="shared" si="5"/>
        <v>-2220</v>
      </c>
      <c r="G59" s="50">
        <f t="shared" si="5"/>
        <v>-248</v>
      </c>
      <c r="H59" s="50">
        <f t="shared" si="5"/>
        <v>-264</v>
      </c>
      <c r="I59" s="50">
        <f t="shared" si="5"/>
        <v>-256</v>
      </c>
      <c r="J59" s="50">
        <f t="shared" si="5"/>
        <v>-768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-768</v>
      </c>
      <c r="X59" s="50">
        <f t="shared" si="5"/>
        <v>-1665</v>
      </c>
      <c r="Y59" s="50">
        <f t="shared" si="5"/>
        <v>897</v>
      </c>
      <c r="Z59" s="51">
        <f>+IF(X59&lt;&gt;0,+(Y59/X59)*100,0)</f>
        <v>-53.873873873873876</v>
      </c>
      <c r="AA59" s="48">
        <f>SUM(AA56:AA58)</f>
        <v>-2220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-3014</v>
      </c>
      <c r="D62" s="65">
        <f>SUM(D59:D61)</f>
        <v>0</v>
      </c>
      <c r="E62" s="66">
        <f t="shared" si="6"/>
        <v>-2220</v>
      </c>
      <c r="F62" s="67">
        <f t="shared" si="6"/>
        <v>-2220</v>
      </c>
      <c r="G62" s="67">
        <f t="shared" si="6"/>
        <v>-248</v>
      </c>
      <c r="H62" s="67">
        <f t="shared" si="6"/>
        <v>-264</v>
      </c>
      <c r="I62" s="67">
        <f t="shared" si="6"/>
        <v>-256</v>
      </c>
      <c r="J62" s="67">
        <f t="shared" si="6"/>
        <v>-768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-768</v>
      </c>
      <c r="X62" s="67">
        <f t="shared" si="6"/>
        <v>-1665</v>
      </c>
      <c r="Y62" s="67">
        <f t="shared" si="6"/>
        <v>897</v>
      </c>
      <c r="Z62" s="68">
        <f>+IF(X62&lt;&gt;0,+(Y62/X62)*100,0)</f>
        <v>-53.873873873873876</v>
      </c>
      <c r="AA62" s="65">
        <f>SUM(AA59:AA61)</f>
        <v>-2220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55414084</v>
      </c>
      <c r="D7" s="20">
        <v>0</v>
      </c>
      <c r="E7" s="21">
        <v>63953799</v>
      </c>
      <c r="F7" s="22">
        <v>51216972</v>
      </c>
      <c r="G7" s="22">
        <v>4629783</v>
      </c>
      <c r="H7" s="22">
        <v>3426895</v>
      </c>
      <c r="I7" s="22">
        <v>4556346</v>
      </c>
      <c r="J7" s="22">
        <v>12613024</v>
      </c>
      <c r="K7" s="22">
        <v>5508488</v>
      </c>
      <c r="L7" s="22">
        <v>3185155</v>
      </c>
      <c r="M7" s="22">
        <v>3675351</v>
      </c>
      <c r="N7" s="22">
        <v>12368994</v>
      </c>
      <c r="O7" s="22">
        <v>4894551</v>
      </c>
      <c r="P7" s="22">
        <v>4221046</v>
      </c>
      <c r="Q7" s="22">
        <v>4027500</v>
      </c>
      <c r="R7" s="22">
        <v>13143097</v>
      </c>
      <c r="S7" s="22">
        <v>0</v>
      </c>
      <c r="T7" s="22">
        <v>0</v>
      </c>
      <c r="U7" s="22">
        <v>0</v>
      </c>
      <c r="V7" s="22">
        <v>0</v>
      </c>
      <c r="W7" s="22">
        <v>38125115</v>
      </c>
      <c r="X7" s="22">
        <v>39533826</v>
      </c>
      <c r="Y7" s="22">
        <v>-1408711</v>
      </c>
      <c r="Z7" s="23">
        <v>-3.5633055095654038</v>
      </c>
      <c r="AA7" s="20">
        <v>51216972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651837</v>
      </c>
      <c r="D13" s="20">
        <v>0</v>
      </c>
      <c r="E13" s="21">
        <v>799714</v>
      </c>
      <c r="F13" s="22">
        <v>537509</v>
      </c>
      <c r="G13" s="22">
        <v>43963</v>
      </c>
      <c r="H13" s="22">
        <v>39350</v>
      </c>
      <c r="I13" s="22">
        <v>49082</v>
      </c>
      <c r="J13" s="22">
        <v>132395</v>
      </c>
      <c r="K13" s="22">
        <v>37405</v>
      </c>
      <c r="L13" s="22">
        <v>48359</v>
      </c>
      <c r="M13" s="22">
        <v>47491</v>
      </c>
      <c r="N13" s="22">
        <v>133255</v>
      </c>
      <c r="O13" s="22">
        <v>47897</v>
      </c>
      <c r="P13" s="22">
        <v>48668</v>
      </c>
      <c r="Q13" s="22">
        <v>31836</v>
      </c>
      <c r="R13" s="22">
        <v>128401</v>
      </c>
      <c r="S13" s="22">
        <v>0</v>
      </c>
      <c r="T13" s="22">
        <v>0</v>
      </c>
      <c r="U13" s="22">
        <v>0</v>
      </c>
      <c r="V13" s="22">
        <v>0</v>
      </c>
      <c r="W13" s="22">
        <v>394051</v>
      </c>
      <c r="X13" s="22">
        <v>403092</v>
      </c>
      <c r="Y13" s="22">
        <v>-9041</v>
      </c>
      <c r="Z13" s="23">
        <v>-2.2429122880136547</v>
      </c>
      <c r="AA13" s="20">
        <v>537509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5227000</v>
      </c>
      <c r="D28" s="20">
        <v>0</v>
      </c>
      <c r="E28" s="21">
        <v>6406000</v>
      </c>
      <c r="F28" s="22">
        <v>6406000</v>
      </c>
      <c r="G28" s="22">
        <v>0</v>
      </c>
      <c r="H28" s="22">
        <v>1602000</v>
      </c>
      <c r="I28" s="22">
        <v>0</v>
      </c>
      <c r="J28" s="22">
        <v>1602000</v>
      </c>
      <c r="K28" s="22">
        <v>0</v>
      </c>
      <c r="L28" s="22">
        <v>0</v>
      </c>
      <c r="M28" s="22">
        <v>2883000</v>
      </c>
      <c r="N28" s="22">
        <v>2883000</v>
      </c>
      <c r="O28" s="22">
        <v>0</v>
      </c>
      <c r="P28" s="22">
        <v>0</v>
      </c>
      <c r="Q28" s="22">
        <v>1921000</v>
      </c>
      <c r="R28" s="22">
        <v>1921000</v>
      </c>
      <c r="S28" s="22">
        <v>0</v>
      </c>
      <c r="T28" s="22">
        <v>0</v>
      </c>
      <c r="U28" s="22">
        <v>0</v>
      </c>
      <c r="V28" s="22">
        <v>0</v>
      </c>
      <c r="W28" s="22">
        <v>6406000</v>
      </c>
      <c r="X28" s="22">
        <v>4804497</v>
      </c>
      <c r="Y28" s="22">
        <v>1601503</v>
      </c>
      <c r="Z28" s="23">
        <v>33.333416588666829</v>
      </c>
      <c r="AA28" s="20">
        <v>6406000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61292921</v>
      </c>
      <c r="D35" s="29">
        <f t="shared" ref="D35:Y35" si="0">SUM(D6:D34)</f>
        <v>0</v>
      </c>
      <c r="E35" s="30">
        <f t="shared" si="0"/>
        <v>71159513</v>
      </c>
      <c r="F35" s="31">
        <f t="shared" si="0"/>
        <v>58160481</v>
      </c>
      <c r="G35" s="31">
        <f t="shared" si="0"/>
        <v>4673746</v>
      </c>
      <c r="H35" s="31">
        <f t="shared" si="0"/>
        <v>5068245</v>
      </c>
      <c r="I35" s="31">
        <f t="shared" si="0"/>
        <v>4605428</v>
      </c>
      <c r="J35" s="31">
        <f t="shared" si="0"/>
        <v>14347419</v>
      </c>
      <c r="K35" s="31">
        <f t="shared" si="0"/>
        <v>5545893</v>
      </c>
      <c r="L35" s="31">
        <f t="shared" si="0"/>
        <v>3233514</v>
      </c>
      <c r="M35" s="31">
        <f t="shared" si="0"/>
        <v>6605842</v>
      </c>
      <c r="N35" s="31">
        <f t="shared" si="0"/>
        <v>15385249</v>
      </c>
      <c r="O35" s="31">
        <f t="shared" si="0"/>
        <v>4942448</v>
      </c>
      <c r="P35" s="31">
        <f t="shared" si="0"/>
        <v>4269714</v>
      </c>
      <c r="Q35" s="31">
        <f t="shared" si="0"/>
        <v>5980336</v>
      </c>
      <c r="R35" s="31">
        <f t="shared" si="0"/>
        <v>15192498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44925166</v>
      </c>
      <c r="X35" s="31">
        <f t="shared" si="0"/>
        <v>44741415</v>
      </c>
      <c r="Y35" s="31">
        <f t="shared" si="0"/>
        <v>183751</v>
      </c>
      <c r="Z35" s="32">
        <f>+IF(X35&lt;&gt;0,+(Y35/X35)*100,0)</f>
        <v>0.41069554907908029</v>
      </c>
      <c r="AA35" s="29">
        <f>SUM(AA6:AA34)</f>
        <v>58160481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158539859</v>
      </c>
      <c r="D37" s="20">
        <v>0</v>
      </c>
      <c r="E37" s="21">
        <v>126154181</v>
      </c>
      <c r="F37" s="22">
        <v>126154181</v>
      </c>
      <c r="G37" s="22">
        <v>14010501</v>
      </c>
      <c r="H37" s="22">
        <v>14153345</v>
      </c>
      <c r="I37" s="22">
        <v>13977724</v>
      </c>
      <c r="J37" s="22">
        <v>42141570</v>
      </c>
      <c r="K37" s="22">
        <v>14184730</v>
      </c>
      <c r="L37" s="22">
        <v>13817143</v>
      </c>
      <c r="M37" s="22">
        <v>13765917</v>
      </c>
      <c r="N37" s="22">
        <v>41767790</v>
      </c>
      <c r="O37" s="22">
        <v>15314180</v>
      </c>
      <c r="P37" s="22">
        <v>14245412</v>
      </c>
      <c r="Q37" s="22">
        <v>14811676</v>
      </c>
      <c r="R37" s="22">
        <v>44371268</v>
      </c>
      <c r="S37" s="22">
        <v>0</v>
      </c>
      <c r="T37" s="22">
        <v>0</v>
      </c>
      <c r="U37" s="22">
        <v>0</v>
      </c>
      <c r="V37" s="22">
        <v>0</v>
      </c>
      <c r="W37" s="22">
        <v>128280628</v>
      </c>
      <c r="X37" s="22">
        <v>94616055</v>
      </c>
      <c r="Y37" s="22">
        <v>33664573</v>
      </c>
      <c r="Z37" s="23">
        <v>35.580190909460349</v>
      </c>
      <c r="AA37" s="20">
        <v>126154181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56298168</v>
      </c>
      <c r="D40" s="20">
        <v>0</v>
      </c>
      <c r="E40" s="21">
        <v>9700000</v>
      </c>
      <c r="F40" s="22">
        <v>8535990</v>
      </c>
      <c r="G40" s="22">
        <v>-1569271</v>
      </c>
      <c r="H40" s="22">
        <v>-882612</v>
      </c>
      <c r="I40" s="22">
        <v>-813282</v>
      </c>
      <c r="J40" s="22">
        <v>-3265165</v>
      </c>
      <c r="K40" s="22">
        <v>-729688</v>
      </c>
      <c r="L40" s="22">
        <v>-778795</v>
      </c>
      <c r="M40" s="22">
        <v>-673034</v>
      </c>
      <c r="N40" s="22">
        <v>-2181517</v>
      </c>
      <c r="O40" s="22">
        <v>-834618</v>
      </c>
      <c r="P40" s="22">
        <v>6363522</v>
      </c>
      <c r="Q40" s="22">
        <v>-669370</v>
      </c>
      <c r="R40" s="22">
        <v>4859534</v>
      </c>
      <c r="S40" s="22">
        <v>0</v>
      </c>
      <c r="T40" s="22">
        <v>0</v>
      </c>
      <c r="U40" s="22">
        <v>0</v>
      </c>
      <c r="V40" s="22">
        <v>0</v>
      </c>
      <c r="W40" s="22">
        <v>-587148</v>
      </c>
      <c r="X40" s="22">
        <v>6401979</v>
      </c>
      <c r="Y40" s="22">
        <v>-6989127</v>
      </c>
      <c r="Z40" s="23">
        <v>-109.17135154613908</v>
      </c>
      <c r="AA40" s="20">
        <v>8535990</v>
      </c>
    </row>
    <row r="41" spans="1:27" x14ac:dyDescent="0.25">
      <c r="A41" s="19" t="s">
        <v>67</v>
      </c>
      <c r="B41" s="15" t="s">
        <v>32</v>
      </c>
      <c r="C41" s="20">
        <v>21947913</v>
      </c>
      <c r="D41" s="20">
        <v>0</v>
      </c>
      <c r="E41" s="21">
        <v>3000000</v>
      </c>
      <c r="F41" s="22">
        <v>3000000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2250000</v>
      </c>
      <c r="Y41" s="22">
        <v>-2250000</v>
      </c>
      <c r="Z41" s="23">
        <v>-100</v>
      </c>
      <c r="AA41" s="20">
        <v>3000000</v>
      </c>
    </row>
    <row r="42" spans="1:27" x14ac:dyDescent="0.25">
      <c r="A42" s="19" t="s">
        <v>68</v>
      </c>
      <c r="B42" s="15" t="s">
        <v>32</v>
      </c>
      <c r="C42" s="20">
        <v>115697788</v>
      </c>
      <c r="D42" s="20">
        <v>0</v>
      </c>
      <c r="E42" s="21">
        <v>88859059</v>
      </c>
      <c r="F42" s="22">
        <v>88672402</v>
      </c>
      <c r="G42" s="22">
        <v>0</v>
      </c>
      <c r="H42" s="22">
        <v>14809846</v>
      </c>
      <c r="I42" s="22">
        <v>7404924</v>
      </c>
      <c r="J42" s="22">
        <v>22214770</v>
      </c>
      <c r="K42" s="22">
        <v>7404924</v>
      </c>
      <c r="L42" s="22">
        <v>7404924</v>
      </c>
      <c r="M42" s="22">
        <v>20911154</v>
      </c>
      <c r="N42" s="22">
        <v>35721002</v>
      </c>
      <c r="O42" s="22">
        <v>9651795</v>
      </c>
      <c r="P42" s="22">
        <v>9651190</v>
      </c>
      <c r="Q42" s="22">
        <v>9650652</v>
      </c>
      <c r="R42" s="22">
        <v>28953637</v>
      </c>
      <c r="S42" s="22">
        <v>0</v>
      </c>
      <c r="T42" s="22">
        <v>0</v>
      </c>
      <c r="U42" s="22">
        <v>0</v>
      </c>
      <c r="V42" s="22">
        <v>0</v>
      </c>
      <c r="W42" s="22">
        <v>86889409</v>
      </c>
      <c r="X42" s="22">
        <v>66510463</v>
      </c>
      <c r="Y42" s="22">
        <v>20378946</v>
      </c>
      <c r="Z42" s="23">
        <v>30.640210698879063</v>
      </c>
      <c r="AA42" s="20">
        <v>88672402</v>
      </c>
    </row>
    <row r="43" spans="1:27" x14ac:dyDescent="0.25">
      <c r="A43" s="19" t="s">
        <v>69</v>
      </c>
      <c r="B43" s="15" t="s">
        <v>32</v>
      </c>
      <c r="C43" s="20">
        <v>11497297</v>
      </c>
      <c r="D43" s="20">
        <v>0</v>
      </c>
      <c r="E43" s="21">
        <v>0</v>
      </c>
      <c r="F43" s="22">
        <v>0</v>
      </c>
      <c r="G43" s="22">
        <v>0</v>
      </c>
      <c r="H43" s="22">
        <v>1788671</v>
      </c>
      <c r="I43" s="22">
        <v>922193</v>
      </c>
      <c r="J43" s="22">
        <v>2710864</v>
      </c>
      <c r="K43" s="22">
        <v>901209</v>
      </c>
      <c r="L43" s="22">
        <v>940099</v>
      </c>
      <c r="M43" s="22">
        <v>918707</v>
      </c>
      <c r="N43" s="22">
        <v>2760015</v>
      </c>
      <c r="O43" s="22">
        <v>872465</v>
      </c>
      <c r="P43" s="22">
        <v>824192</v>
      </c>
      <c r="Q43" s="22">
        <v>860445</v>
      </c>
      <c r="R43" s="22">
        <v>2557102</v>
      </c>
      <c r="S43" s="22">
        <v>0</v>
      </c>
      <c r="T43" s="22">
        <v>0</v>
      </c>
      <c r="U43" s="22">
        <v>0</v>
      </c>
      <c r="V43" s="22">
        <v>0</v>
      </c>
      <c r="W43" s="22">
        <v>8027981</v>
      </c>
      <c r="X43" s="22">
        <v>0</v>
      </c>
      <c r="Y43" s="22">
        <v>8027981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180283854</v>
      </c>
      <c r="D44" s="20">
        <v>0</v>
      </c>
      <c r="E44" s="21">
        <v>78921865</v>
      </c>
      <c r="F44" s="22">
        <v>89294275</v>
      </c>
      <c r="G44" s="22">
        <v>194737</v>
      </c>
      <c r="H44" s="22">
        <v>0</v>
      </c>
      <c r="I44" s="22">
        <v>13451846</v>
      </c>
      <c r="J44" s="22">
        <v>13646583</v>
      </c>
      <c r="K44" s="22">
        <v>900591</v>
      </c>
      <c r="L44" s="22">
        <v>5502291</v>
      </c>
      <c r="M44" s="22">
        <v>22809655</v>
      </c>
      <c r="N44" s="22">
        <v>29212537</v>
      </c>
      <c r="O44" s="22">
        <v>1024742</v>
      </c>
      <c r="P44" s="22">
        <v>11955111</v>
      </c>
      <c r="Q44" s="22">
        <v>52865352</v>
      </c>
      <c r="R44" s="22">
        <v>65845205</v>
      </c>
      <c r="S44" s="22">
        <v>0</v>
      </c>
      <c r="T44" s="22">
        <v>0</v>
      </c>
      <c r="U44" s="22">
        <v>0</v>
      </c>
      <c r="V44" s="22">
        <v>0</v>
      </c>
      <c r="W44" s="22">
        <v>108704325</v>
      </c>
      <c r="X44" s="22">
        <v>66970674</v>
      </c>
      <c r="Y44" s="22">
        <v>41733651</v>
      </c>
      <c r="Z44" s="23">
        <v>62.3163072839912</v>
      </c>
      <c r="AA44" s="20">
        <v>89294275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978772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156456761</v>
      </c>
      <c r="D47" s="20">
        <v>0</v>
      </c>
      <c r="E47" s="21">
        <v>19543039</v>
      </c>
      <c r="F47" s="22">
        <v>81765654</v>
      </c>
      <c r="G47" s="22">
        <v>8678085</v>
      </c>
      <c r="H47" s="22">
        <v>3225097</v>
      </c>
      <c r="I47" s="22">
        <v>17228140</v>
      </c>
      <c r="J47" s="22">
        <v>29131322</v>
      </c>
      <c r="K47" s="22">
        <v>10867269</v>
      </c>
      <c r="L47" s="22">
        <v>6897540</v>
      </c>
      <c r="M47" s="22">
        <v>12970225</v>
      </c>
      <c r="N47" s="22">
        <v>30735034</v>
      </c>
      <c r="O47" s="22">
        <v>9074605</v>
      </c>
      <c r="P47" s="22">
        <v>8904121</v>
      </c>
      <c r="Q47" s="22">
        <v>34674544</v>
      </c>
      <c r="R47" s="22">
        <v>52653270</v>
      </c>
      <c r="S47" s="22">
        <v>0</v>
      </c>
      <c r="T47" s="22">
        <v>0</v>
      </c>
      <c r="U47" s="22">
        <v>0</v>
      </c>
      <c r="V47" s="22">
        <v>0</v>
      </c>
      <c r="W47" s="22">
        <v>112519626</v>
      </c>
      <c r="X47" s="22">
        <v>61252729</v>
      </c>
      <c r="Y47" s="22">
        <v>51266897</v>
      </c>
      <c r="Z47" s="23">
        <v>83.697327183577414</v>
      </c>
      <c r="AA47" s="20">
        <v>81765654</v>
      </c>
    </row>
    <row r="48" spans="1:27" x14ac:dyDescent="0.25">
      <c r="A48" s="19" t="s">
        <v>74</v>
      </c>
      <c r="B48" s="15" t="s">
        <v>32</v>
      </c>
      <c r="C48" s="20">
        <v>385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701700797</v>
      </c>
      <c r="D50" s="29">
        <f t="shared" ref="D50:Y50" si="1">SUM(D37:D49)</f>
        <v>0</v>
      </c>
      <c r="E50" s="30">
        <f t="shared" si="1"/>
        <v>326178144</v>
      </c>
      <c r="F50" s="31">
        <f t="shared" si="1"/>
        <v>397422502</v>
      </c>
      <c r="G50" s="31">
        <f t="shared" si="1"/>
        <v>21314052</v>
      </c>
      <c r="H50" s="31">
        <f t="shared" si="1"/>
        <v>33094347</v>
      </c>
      <c r="I50" s="31">
        <f t="shared" si="1"/>
        <v>52171545</v>
      </c>
      <c r="J50" s="31">
        <f t="shared" si="1"/>
        <v>106579944</v>
      </c>
      <c r="K50" s="31">
        <f t="shared" si="1"/>
        <v>33529035</v>
      </c>
      <c r="L50" s="31">
        <f t="shared" si="1"/>
        <v>33783202</v>
      </c>
      <c r="M50" s="31">
        <f t="shared" si="1"/>
        <v>70702624</v>
      </c>
      <c r="N50" s="31">
        <f t="shared" si="1"/>
        <v>138014861</v>
      </c>
      <c r="O50" s="31">
        <f t="shared" si="1"/>
        <v>35103169</v>
      </c>
      <c r="P50" s="31">
        <f t="shared" si="1"/>
        <v>51943548</v>
      </c>
      <c r="Q50" s="31">
        <f t="shared" si="1"/>
        <v>112193299</v>
      </c>
      <c r="R50" s="31">
        <f t="shared" si="1"/>
        <v>199240016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443834821</v>
      </c>
      <c r="X50" s="31">
        <f t="shared" si="1"/>
        <v>298001900</v>
      </c>
      <c r="Y50" s="31">
        <f t="shared" si="1"/>
        <v>145832921</v>
      </c>
      <c r="Z50" s="32">
        <f>+IF(X50&lt;&gt;0,+(Y50/X50)*100,0)</f>
        <v>48.936909798226118</v>
      </c>
      <c r="AA50" s="29">
        <f>SUM(AA37:AA49)</f>
        <v>397422502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-640407876</v>
      </c>
      <c r="D51" s="39">
        <f t="shared" si="2"/>
        <v>0</v>
      </c>
      <c r="E51" s="40">
        <f t="shared" si="2"/>
        <v>-255018631</v>
      </c>
      <c r="F51" s="41">
        <f t="shared" si="2"/>
        <v>-339262021</v>
      </c>
      <c r="G51" s="41">
        <f t="shared" si="2"/>
        <v>-16640306</v>
      </c>
      <c r="H51" s="41">
        <f t="shared" si="2"/>
        <v>-28026102</v>
      </c>
      <c r="I51" s="41">
        <f t="shared" si="2"/>
        <v>-47566117</v>
      </c>
      <c r="J51" s="41">
        <f t="shared" si="2"/>
        <v>-92232525</v>
      </c>
      <c r="K51" s="41">
        <f t="shared" si="2"/>
        <v>-27983142</v>
      </c>
      <c r="L51" s="41">
        <f t="shared" si="2"/>
        <v>-30549688</v>
      </c>
      <c r="M51" s="41">
        <f t="shared" si="2"/>
        <v>-64096782</v>
      </c>
      <c r="N51" s="41">
        <f t="shared" si="2"/>
        <v>-122629612</v>
      </c>
      <c r="O51" s="41">
        <f t="shared" si="2"/>
        <v>-30160721</v>
      </c>
      <c r="P51" s="41">
        <f t="shared" si="2"/>
        <v>-47673834</v>
      </c>
      <c r="Q51" s="41">
        <f t="shared" si="2"/>
        <v>-106212963</v>
      </c>
      <c r="R51" s="41">
        <f t="shared" si="2"/>
        <v>-184047518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-398909655</v>
      </c>
      <c r="X51" s="41">
        <f t="shared" si="2"/>
        <v>-253260485</v>
      </c>
      <c r="Y51" s="41">
        <f t="shared" si="2"/>
        <v>-145649170</v>
      </c>
      <c r="Z51" s="42">
        <f>+IF(X51&lt;&gt;0,+(Y51/X51)*100,0)</f>
        <v>57.509630845096105</v>
      </c>
      <c r="AA51" s="39">
        <f>+AA35-AA50</f>
        <v>-339262021</v>
      </c>
    </row>
    <row r="52" spans="1:27" x14ac:dyDescent="0.25">
      <c r="A52" s="43" t="s">
        <v>78</v>
      </c>
      <c r="B52" s="15" t="s">
        <v>32</v>
      </c>
      <c r="C52" s="20">
        <v>849620000</v>
      </c>
      <c r="D52" s="20">
        <v>0</v>
      </c>
      <c r="E52" s="21">
        <v>913447000</v>
      </c>
      <c r="F52" s="22">
        <v>914892896</v>
      </c>
      <c r="G52" s="22">
        <v>0</v>
      </c>
      <c r="H52" s="22">
        <v>98215630</v>
      </c>
      <c r="I52" s="22">
        <v>44633019</v>
      </c>
      <c r="J52" s="22">
        <v>142848649</v>
      </c>
      <c r="K52" s="22">
        <v>85290044</v>
      </c>
      <c r="L52" s="22">
        <v>127076076</v>
      </c>
      <c r="M52" s="22">
        <v>40670223</v>
      </c>
      <c r="N52" s="22">
        <v>253036343</v>
      </c>
      <c r="O52" s="22">
        <v>104932465</v>
      </c>
      <c r="P52" s="22">
        <v>23794140</v>
      </c>
      <c r="Q52" s="22">
        <v>168389734</v>
      </c>
      <c r="R52" s="22">
        <v>297116339</v>
      </c>
      <c r="S52" s="22">
        <v>0</v>
      </c>
      <c r="T52" s="22">
        <v>0</v>
      </c>
      <c r="U52" s="22">
        <v>0</v>
      </c>
      <c r="V52" s="22">
        <v>0</v>
      </c>
      <c r="W52" s="22">
        <v>693001331</v>
      </c>
      <c r="X52" s="22">
        <v>686169657</v>
      </c>
      <c r="Y52" s="22">
        <v>6831674</v>
      </c>
      <c r="Z52" s="23">
        <v>0.99562461416156722</v>
      </c>
      <c r="AA52" s="20">
        <v>914892896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209212124</v>
      </c>
      <c r="D54" s="48">
        <f t="shared" si="3"/>
        <v>0</v>
      </c>
      <c r="E54" s="49">
        <f t="shared" si="3"/>
        <v>658428369</v>
      </c>
      <c r="F54" s="50">
        <f t="shared" si="3"/>
        <v>575630875</v>
      </c>
      <c r="G54" s="50">
        <f t="shared" si="3"/>
        <v>-16640306</v>
      </c>
      <c r="H54" s="50">
        <f t="shared" si="3"/>
        <v>70189528</v>
      </c>
      <c r="I54" s="50">
        <f t="shared" si="3"/>
        <v>-2933098</v>
      </c>
      <c r="J54" s="50">
        <f t="shared" si="3"/>
        <v>50616124</v>
      </c>
      <c r="K54" s="50">
        <f t="shared" si="3"/>
        <v>57306902</v>
      </c>
      <c r="L54" s="50">
        <f t="shared" si="3"/>
        <v>96526388</v>
      </c>
      <c r="M54" s="50">
        <f t="shared" si="3"/>
        <v>-23426559</v>
      </c>
      <c r="N54" s="50">
        <f t="shared" si="3"/>
        <v>130406731</v>
      </c>
      <c r="O54" s="50">
        <f t="shared" si="3"/>
        <v>74771744</v>
      </c>
      <c r="P54" s="50">
        <f t="shared" si="3"/>
        <v>-23879694</v>
      </c>
      <c r="Q54" s="50">
        <f t="shared" si="3"/>
        <v>62176771</v>
      </c>
      <c r="R54" s="50">
        <f t="shared" si="3"/>
        <v>113068821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294091676</v>
      </c>
      <c r="X54" s="50">
        <f t="shared" si="3"/>
        <v>432909172</v>
      </c>
      <c r="Y54" s="50">
        <f t="shared" si="3"/>
        <v>-138817496</v>
      </c>
      <c r="Z54" s="51">
        <f>+IF(X54&lt;&gt;0,+(Y54/X54)*100,0)</f>
        <v>-32.066194245475579</v>
      </c>
      <c r="AA54" s="48">
        <f>SUM(AA51:AA53)</f>
        <v>575630875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209212124</v>
      </c>
      <c r="D56" s="54">
        <f>+D54-D55</f>
        <v>0</v>
      </c>
      <c r="E56" s="55">
        <f t="shared" si="4"/>
        <v>658428369</v>
      </c>
      <c r="F56" s="56">
        <f t="shared" si="4"/>
        <v>575630875</v>
      </c>
      <c r="G56" s="56">
        <f t="shared" si="4"/>
        <v>-16640306</v>
      </c>
      <c r="H56" s="56">
        <f t="shared" si="4"/>
        <v>70189528</v>
      </c>
      <c r="I56" s="56">
        <f t="shared" si="4"/>
        <v>-2933098</v>
      </c>
      <c r="J56" s="56">
        <f t="shared" si="4"/>
        <v>50616124</v>
      </c>
      <c r="K56" s="56">
        <f t="shared" si="4"/>
        <v>57306902</v>
      </c>
      <c r="L56" s="56">
        <f t="shared" si="4"/>
        <v>96526388</v>
      </c>
      <c r="M56" s="56">
        <f t="shared" si="4"/>
        <v>-23426559</v>
      </c>
      <c r="N56" s="56">
        <f t="shared" si="4"/>
        <v>130406731</v>
      </c>
      <c r="O56" s="56">
        <f t="shared" si="4"/>
        <v>74771744</v>
      </c>
      <c r="P56" s="56">
        <f t="shared" si="4"/>
        <v>-23879694</v>
      </c>
      <c r="Q56" s="56">
        <f t="shared" si="4"/>
        <v>62176771</v>
      </c>
      <c r="R56" s="56">
        <f t="shared" si="4"/>
        <v>113068821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294091676</v>
      </c>
      <c r="X56" s="56">
        <f t="shared" si="4"/>
        <v>432909172</v>
      </c>
      <c r="Y56" s="56">
        <f t="shared" si="4"/>
        <v>-138817496</v>
      </c>
      <c r="Z56" s="57">
        <f>+IF(X56&lt;&gt;0,+(Y56/X56)*100,0)</f>
        <v>-32.066194245475579</v>
      </c>
      <c r="AA56" s="54">
        <f>+AA54-AA55</f>
        <v>575630875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209212124</v>
      </c>
      <c r="D59" s="48">
        <f>SUM(D56:D58)</f>
        <v>0</v>
      </c>
      <c r="E59" s="49">
        <f t="shared" si="5"/>
        <v>658428369</v>
      </c>
      <c r="F59" s="50">
        <f t="shared" si="5"/>
        <v>575630875</v>
      </c>
      <c r="G59" s="50">
        <f t="shared" si="5"/>
        <v>-16640306</v>
      </c>
      <c r="H59" s="50">
        <f t="shared" si="5"/>
        <v>70189528</v>
      </c>
      <c r="I59" s="50">
        <f t="shared" si="5"/>
        <v>-2933098</v>
      </c>
      <c r="J59" s="50">
        <f t="shared" si="5"/>
        <v>50616124</v>
      </c>
      <c r="K59" s="50">
        <f t="shared" si="5"/>
        <v>57306902</v>
      </c>
      <c r="L59" s="50">
        <f t="shared" si="5"/>
        <v>96526388</v>
      </c>
      <c r="M59" s="50">
        <f t="shared" si="5"/>
        <v>-23426559</v>
      </c>
      <c r="N59" s="50">
        <f t="shared" si="5"/>
        <v>130406731</v>
      </c>
      <c r="O59" s="50">
        <f t="shared" si="5"/>
        <v>74771744</v>
      </c>
      <c r="P59" s="50">
        <f t="shared" si="5"/>
        <v>-23879694</v>
      </c>
      <c r="Q59" s="50">
        <f t="shared" si="5"/>
        <v>62176771</v>
      </c>
      <c r="R59" s="50">
        <f t="shared" si="5"/>
        <v>113068821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294091676</v>
      </c>
      <c r="X59" s="50">
        <f t="shared" si="5"/>
        <v>432909172</v>
      </c>
      <c r="Y59" s="50">
        <f t="shared" si="5"/>
        <v>-138817496</v>
      </c>
      <c r="Z59" s="51">
        <f>+IF(X59&lt;&gt;0,+(Y59/X59)*100,0)</f>
        <v>-32.066194245475579</v>
      </c>
      <c r="AA59" s="48">
        <f>SUM(AA56:AA58)</f>
        <v>575630875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209212124</v>
      </c>
      <c r="D62" s="65">
        <f>SUM(D59:D61)</f>
        <v>0</v>
      </c>
      <c r="E62" s="66">
        <f t="shared" si="6"/>
        <v>658428369</v>
      </c>
      <c r="F62" s="67">
        <f t="shared" si="6"/>
        <v>575630875</v>
      </c>
      <c r="G62" s="67">
        <f t="shared" si="6"/>
        <v>-16640306</v>
      </c>
      <c r="H62" s="67">
        <f t="shared" si="6"/>
        <v>70189528</v>
      </c>
      <c r="I62" s="67">
        <f t="shared" si="6"/>
        <v>-2933098</v>
      </c>
      <c r="J62" s="67">
        <f t="shared" si="6"/>
        <v>50616124</v>
      </c>
      <c r="K62" s="67">
        <f t="shared" si="6"/>
        <v>57306902</v>
      </c>
      <c r="L62" s="67">
        <f t="shared" si="6"/>
        <v>96526388</v>
      </c>
      <c r="M62" s="67">
        <f t="shared" si="6"/>
        <v>-23426559</v>
      </c>
      <c r="N62" s="67">
        <f t="shared" si="6"/>
        <v>130406731</v>
      </c>
      <c r="O62" s="67">
        <f t="shared" si="6"/>
        <v>74771744</v>
      </c>
      <c r="P62" s="67">
        <f t="shared" si="6"/>
        <v>-23879694</v>
      </c>
      <c r="Q62" s="67">
        <f t="shared" si="6"/>
        <v>62176771</v>
      </c>
      <c r="R62" s="67">
        <f t="shared" si="6"/>
        <v>113068821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294091676</v>
      </c>
      <c r="X62" s="67">
        <f t="shared" si="6"/>
        <v>432909172</v>
      </c>
      <c r="Y62" s="67">
        <f t="shared" si="6"/>
        <v>-138817496</v>
      </c>
      <c r="Z62" s="68">
        <f>+IF(X62&lt;&gt;0,+(Y62/X62)*100,0)</f>
        <v>-32.066194245475579</v>
      </c>
      <c r="AA62" s="65">
        <f>SUM(AA59:AA61)</f>
        <v>575630875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384990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384990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-384990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-384990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-384990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-384990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-384990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46047600</v>
      </c>
      <c r="D7" s="20">
        <v>0</v>
      </c>
      <c r="E7" s="21">
        <v>69411497</v>
      </c>
      <c r="F7" s="22">
        <v>69411497</v>
      </c>
      <c r="G7" s="22">
        <v>0</v>
      </c>
      <c r="H7" s="22">
        <v>4426045</v>
      </c>
      <c r="I7" s="22">
        <v>2621761</v>
      </c>
      <c r="J7" s="22">
        <v>7047806</v>
      </c>
      <c r="K7" s="22">
        <v>8521340</v>
      </c>
      <c r="L7" s="22">
        <v>3989647</v>
      </c>
      <c r="M7" s="22">
        <v>4075819</v>
      </c>
      <c r="N7" s="22">
        <v>16586806</v>
      </c>
      <c r="O7" s="22">
        <v>4743161</v>
      </c>
      <c r="P7" s="22">
        <v>4710357</v>
      </c>
      <c r="Q7" s="22">
        <v>4496329</v>
      </c>
      <c r="R7" s="22">
        <v>13949847</v>
      </c>
      <c r="S7" s="22">
        <v>0</v>
      </c>
      <c r="T7" s="22">
        <v>0</v>
      </c>
      <c r="U7" s="22">
        <v>0</v>
      </c>
      <c r="V7" s="22">
        <v>0</v>
      </c>
      <c r="W7" s="22">
        <v>37584459</v>
      </c>
      <c r="X7" s="22">
        <v>52058619</v>
      </c>
      <c r="Y7" s="22">
        <v>-14474160</v>
      </c>
      <c r="Z7" s="23">
        <v>-27.803580421524437</v>
      </c>
      <c r="AA7" s="20">
        <v>69411497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12316668</v>
      </c>
      <c r="D28" s="20">
        <v>0</v>
      </c>
      <c r="E28" s="21">
        <v>12783100</v>
      </c>
      <c r="F28" s="22">
        <v>12667701</v>
      </c>
      <c r="G28" s="22">
        <v>0</v>
      </c>
      <c r="H28" s="22">
        <v>1149830</v>
      </c>
      <c r="I28" s="22">
        <v>1100891</v>
      </c>
      <c r="J28" s="22">
        <v>2250721</v>
      </c>
      <c r="K28" s="22">
        <v>2303899</v>
      </c>
      <c r="L28" s="22">
        <v>1137131</v>
      </c>
      <c r="M28" s="22">
        <v>1124609</v>
      </c>
      <c r="N28" s="22">
        <v>4565639</v>
      </c>
      <c r="O28" s="22">
        <v>1108878</v>
      </c>
      <c r="P28" s="22">
        <v>1149454</v>
      </c>
      <c r="Q28" s="22">
        <v>1173141</v>
      </c>
      <c r="R28" s="22">
        <v>3431473</v>
      </c>
      <c r="S28" s="22">
        <v>0</v>
      </c>
      <c r="T28" s="22">
        <v>0</v>
      </c>
      <c r="U28" s="22">
        <v>0</v>
      </c>
      <c r="V28" s="22">
        <v>0</v>
      </c>
      <c r="W28" s="22">
        <v>10247833</v>
      </c>
      <c r="X28" s="22">
        <v>9500778</v>
      </c>
      <c r="Y28" s="22">
        <v>747055</v>
      </c>
      <c r="Z28" s="23">
        <v>7.8630928961817652</v>
      </c>
      <c r="AA28" s="20">
        <v>12667701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58364268</v>
      </c>
      <c r="D35" s="29">
        <f t="shared" ref="D35:Y35" si="0">SUM(D6:D34)</f>
        <v>0</v>
      </c>
      <c r="E35" s="30">
        <f t="shared" si="0"/>
        <v>82194597</v>
      </c>
      <c r="F35" s="31">
        <f t="shared" si="0"/>
        <v>82079198</v>
      </c>
      <c r="G35" s="31">
        <f t="shared" si="0"/>
        <v>0</v>
      </c>
      <c r="H35" s="31">
        <f t="shared" si="0"/>
        <v>5575875</v>
      </c>
      <c r="I35" s="31">
        <f t="shared" si="0"/>
        <v>3722652</v>
      </c>
      <c r="J35" s="31">
        <f t="shared" si="0"/>
        <v>9298527</v>
      </c>
      <c r="K35" s="31">
        <f t="shared" si="0"/>
        <v>10825239</v>
      </c>
      <c r="L35" s="31">
        <f t="shared" si="0"/>
        <v>5126778</v>
      </c>
      <c r="M35" s="31">
        <f t="shared" si="0"/>
        <v>5200428</v>
      </c>
      <c r="N35" s="31">
        <f t="shared" si="0"/>
        <v>21152445</v>
      </c>
      <c r="O35" s="31">
        <f t="shared" si="0"/>
        <v>5852039</v>
      </c>
      <c r="P35" s="31">
        <f t="shared" si="0"/>
        <v>5859811</v>
      </c>
      <c r="Q35" s="31">
        <f t="shared" si="0"/>
        <v>5669470</v>
      </c>
      <c r="R35" s="31">
        <f t="shared" si="0"/>
        <v>17381320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47832292</v>
      </c>
      <c r="X35" s="31">
        <f t="shared" si="0"/>
        <v>61559397</v>
      </c>
      <c r="Y35" s="31">
        <f t="shared" si="0"/>
        <v>-13727105</v>
      </c>
      <c r="Z35" s="32">
        <f>+IF(X35&lt;&gt;0,+(Y35/X35)*100,0)</f>
        <v>-22.298959491107425</v>
      </c>
      <c r="AA35" s="29">
        <f>SUM(AA6:AA34)</f>
        <v>82079198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46719975</v>
      </c>
      <c r="D37" s="20">
        <v>0</v>
      </c>
      <c r="E37" s="21">
        <v>105131001</v>
      </c>
      <c r="F37" s="22">
        <v>105131001</v>
      </c>
      <c r="G37" s="22">
        <v>0</v>
      </c>
      <c r="H37" s="22">
        <v>11300327</v>
      </c>
      <c r="I37" s="22">
        <v>12527521</v>
      </c>
      <c r="J37" s="22">
        <v>23827848</v>
      </c>
      <c r="K37" s="22">
        <v>21625646</v>
      </c>
      <c r="L37" s="22">
        <v>10633194</v>
      </c>
      <c r="M37" s="22">
        <v>9709163</v>
      </c>
      <c r="N37" s="22">
        <v>41968003</v>
      </c>
      <c r="O37" s="22">
        <v>9836422</v>
      </c>
      <c r="P37" s="22">
        <v>9866884</v>
      </c>
      <c r="Q37" s="22">
        <v>10732458</v>
      </c>
      <c r="R37" s="22">
        <v>30435764</v>
      </c>
      <c r="S37" s="22">
        <v>0</v>
      </c>
      <c r="T37" s="22">
        <v>0</v>
      </c>
      <c r="U37" s="22">
        <v>0</v>
      </c>
      <c r="V37" s="22">
        <v>0</v>
      </c>
      <c r="W37" s="22">
        <v>96231615</v>
      </c>
      <c r="X37" s="22">
        <v>78848253</v>
      </c>
      <c r="Y37" s="22">
        <v>17383362</v>
      </c>
      <c r="Z37" s="23">
        <v>22.046603873392094</v>
      </c>
      <c r="AA37" s="20">
        <v>105131001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270487710</v>
      </c>
      <c r="D40" s="20">
        <v>0</v>
      </c>
      <c r="E40" s="21">
        <v>113874987</v>
      </c>
      <c r="F40" s="22">
        <v>138182186</v>
      </c>
      <c r="G40" s="22">
        <v>0</v>
      </c>
      <c r="H40" s="22">
        <v>0</v>
      </c>
      <c r="I40" s="22">
        <v>35102622</v>
      </c>
      <c r="J40" s="22">
        <v>35102622</v>
      </c>
      <c r="K40" s="22">
        <v>51027976</v>
      </c>
      <c r="L40" s="22">
        <v>24597428</v>
      </c>
      <c r="M40" s="22">
        <v>13433776</v>
      </c>
      <c r="N40" s="22">
        <v>89059180</v>
      </c>
      <c r="O40" s="22">
        <v>12400052</v>
      </c>
      <c r="P40" s="22">
        <v>11896707</v>
      </c>
      <c r="Q40" s="22">
        <v>12576492</v>
      </c>
      <c r="R40" s="22">
        <v>36873251</v>
      </c>
      <c r="S40" s="22">
        <v>0</v>
      </c>
      <c r="T40" s="22">
        <v>0</v>
      </c>
      <c r="U40" s="22">
        <v>0</v>
      </c>
      <c r="V40" s="22">
        <v>0</v>
      </c>
      <c r="W40" s="22">
        <v>161035053</v>
      </c>
      <c r="X40" s="22">
        <v>103636638</v>
      </c>
      <c r="Y40" s="22">
        <v>57398415</v>
      </c>
      <c r="Z40" s="23">
        <v>55.384288903698319</v>
      </c>
      <c r="AA40" s="20">
        <v>138182186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12564500</v>
      </c>
      <c r="F41" s="22">
        <v>12564500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9423378</v>
      </c>
      <c r="Y41" s="22">
        <v>-9423378</v>
      </c>
      <c r="Z41" s="23">
        <v>-100</v>
      </c>
      <c r="AA41" s="20">
        <v>12564500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10423300</v>
      </c>
      <c r="D44" s="20">
        <v>0</v>
      </c>
      <c r="E44" s="21">
        <v>51697637</v>
      </c>
      <c r="F44" s="22">
        <v>38831878</v>
      </c>
      <c r="G44" s="22">
        <v>2922250</v>
      </c>
      <c r="H44" s="22">
        <v>0</v>
      </c>
      <c r="I44" s="22">
        <v>8329921</v>
      </c>
      <c r="J44" s="22">
        <v>11252171</v>
      </c>
      <c r="K44" s="22">
        <v>6469723</v>
      </c>
      <c r="L44" s="22">
        <v>8380979</v>
      </c>
      <c r="M44" s="22">
        <v>-2368054</v>
      </c>
      <c r="N44" s="22">
        <v>12482648</v>
      </c>
      <c r="O44" s="22">
        <v>634241</v>
      </c>
      <c r="P44" s="22">
        <v>5338793</v>
      </c>
      <c r="Q44" s="22">
        <v>644077</v>
      </c>
      <c r="R44" s="22">
        <v>6617111</v>
      </c>
      <c r="S44" s="22">
        <v>0</v>
      </c>
      <c r="T44" s="22">
        <v>0</v>
      </c>
      <c r="U44" s="22">
        <v>0</v>
      </c>
      <c r="V44" s="22">
        <v>0</v>
      </c>
      <c r="W44" s="22">
        <v>30351930</v>
      </c>
      <c r="X44" s="22">
        <v>29123910</v>
      </c>
      <c r="Y44" s="22">
        <v>1228020</v>
      </c>
      <c r="Z44" s="23">
        <v>4.2165354857915709</v>
      </c>
      <c r="AA44" s="20">
        <v>38831878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21471391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19914</v>
      </c>
      <c r="L46" s="22">
        <v>0</v>
      </c>
      <c r="M46" s="22">
        <v>0</v>
      </c>
      <c r="N46" s="22">
        <v>19914</v>
      </c>
      <c r="O46" s="22">
        <v>0</v>
      </c>
      <c r="P46" s="22">
        <v>12554</v>
      </c>
      <c r="Q46" s="22">
        <v>45102</v>
      </c>
      <c r="R46" s="22">
        <v>57656</v>
      </c>
      <c r="S46" s="22">
        <v>0</v>
      </c>
      <c r="T46" s="22">
        <v>0</v>
      </c>
      <c r="U46" s="22">
        <v>0</v>
      </c>
      <c r="V46" s="22">
        <v>0</v>
      </c>
      <c r="W46" s="22">
        <v>77570</v>
      </c>
      <c r="X46" s="22">
        <v>0</v>
      </c>
      <c r="Y46" s="22">
        <v>77570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4074470</v>
      </c>
      <c r="D47" s="20">
        <v>0</v>
      </c>
      <c r="E47" s="21">
        <v>5251457</v>
      </c>
      <c r="F47" s="22">
        <v>5251457</v>
      </c>
      <c r="G47" s="22">
        <v>0</v>
      </c>
      <c r="H47" s="22">
        <v>91016</v>
      </c>
      <c r="I47" s="22">
        <v>3703015</v>
      </c>
      <c r="J47" s="22">
        <v>3794031</v>
      </c>
      <c r="K47" s="22">
        <v>2643796</v>
      </c>
      <c r="L47" s="22">
        <v>-23142668</v>
      </c>
      <c r="M47" s="22">
        <v>77654</v>
      </c>
      <c r="N47" s="22">
        <v>-20421218</v>
      </c>
      <c r="O47" s="22">
        <v>1969460</v>
      </c>
      <c r="P47" s="22">
        <v>80265</v>
      </c>
      <c r="Q47" s="22">
        <v>1377625</v>
      </c>
      <c r="R47" s="22">
        <v>3427350</v>
      </c>
      <c r="S47" s="22">
        <v>0</v>
      </c>
      <c r="T47" s="22">
        <v>0</v>
      </c>
      <c r="U47" s="22">
        <v>0</v>
      </c>
      <c r="V47" s="22">
        <v>0</v>
      </c>
      <c r="W47" s="22">
        <v>-13199837</v>
      </c>
      <c r="X47" s="22">
        <v>3938589</v>
      </c>
      <c r="Y47" s="22">
        <v>-17138426</v>
      </c>
      <c r="Z47" s="23">
        <v>-435.14126505710544</v>
      </c>
      <c r="AA47" s="20">
        <v>5251457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137379007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490555853</v>
      </c>
      <c r="D50" s="29">
        <f t="shared" ref="D50:Y50" si="1">SUM(D37:D49)</f>
        <v>0</v>
      </c>
      <c r="E50" s="30">
        <f t="shared" si="1"/>
        <v>288519582</v>
      </c>
      <c r="F50" s="31">
        <f t="shared" si="1"/>
        <v>299961022</v>
      </c>
      <c r="G50" s="31">
        <f t="shared" si="1"/>
        <v>2922250</v>
      </c>
      <c r="H50" s="31">
        <f t="shared" si="1"/>
        <v>11391343</v>
      </c>
      <c r="I50" s="31">
        <f t="shared" si="1"/>
        <v>59663079</v>
      </c>
      <c r="J50" s="31">
        <f t="shared" si="1"/>
        <v>73976672</v>
      </c>
      <c r="K50" s="31">
        <f t="shared" si="1"/>
        <v>81787055</v>
      </c>
      <c r="L50" s="31">
        <f t="shared" si="1"/>
        <v>20468933</v>
      </c>
      <c r="M50" s="31">
        <f t="shared" si="1"/>
        <v>20852539</v>
      </c>
      <c r="N50" s="31">
        <f t="shared" si="1"/>
        <v>123108527</v>
      </c>
      <c r="O50" s="31">
        <f t="shared" si="1"/>
        <v>24840175</v>
      </c>
      <c r="P50" s="31">
        <f t="shared" si="1"/>
        <v>27195203</v>
      </c>
      <c r="Q50" s="31">
        <f t="shared" si="1"/>
        <v>25375754</v>
      </c>
      <c r="R50" s="31">
        <f t="shared" si="1"/>
        <v>77411132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274496331</v>
      </c>
      <c r="X50" s="31">
        <f t="shared" si="1"/>
        <v>224970768</v>
      </c>
      <c r="Y50" s="31">
        <f t="shared" si="1"/>
        <v>49525563</v>
      </c>
      <c r="Z50" s="32">
        <f>+IF(X50&lt;&gt;0,+(Y50/X50)*100,0)</f>
        <v>22.014221420980348</v>
      </c>
      <c r="AA50" s="29">
        <f>SUM(AA37:AA49)</f>
        <v>299961022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-432191585</v>
      </c>
      <c r="D51" s="39">
        <f t="shared" si="2"/>
        <v>0</v>
      </c>
      <c r="E51" s="40">
        <f t="shared" si="2"/>
        <v>-206324985</v>
      </c>
      <c r="F51" s="41">
        <f t="shared" si="2"/>
        <v>-217881824</v>
      </c>
      <c r="G51" s="41">
        <f t="shared" si="2"/>
        <v>-2922250</v>
      </c>
      <c r="H51" s="41">
        <f t="shared" si="2"/>
        <v>-5815468</v>
      </c>
      <c r="I51" s="41">
        <f t="shared" si="2"/>
        <v>-55940427</v>
      </c>
      <c r="J51" s="41">
        <f t="shared" si="2"/>
        <v>-64678145</v>
      </c>
      <c r="K51" s="41">
        <f t="shared" si="2"/>
        <v>-70961816</v>
      </c>
      <c r="L51" s="41">
        <f t="shared" si="2"/>
        <v>-15342155</v>
      </c>
      <c r="M51" s="41">
        <f t="shared" si="2"/>
        <v>-15652111</v>
      </c>
      <c r="N51" s="41">
        <f t="shared" si="2"/>
        <v>-101956082</v>
      </c>
      <c r="O51" s="41">
        <f t="shared" si="2"/>
        <v>-18988136</v>
      </c>
      <c r="P51" s="41">
        <f t="shared" si="2"/>
        <v>-21335392</v>
      </c>
      <c r="Q51" s="41">
        <f t="shared" si="2"/>
        <v>-19706284</v>
      </c>
      <c r="R51" s="41">
        <f t="shared" si="2"/>
        <v>-60029812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-226664039</v>
      </c>
      <c r="X51" s="41">
        <f t="shared" si="2"/>
        <v>-163411371</v>
      </c>
      <c r="Y51" s="41">
        <f t="shared" si="2"/>
        <v>-63252668</v>
      </c>
      <c r="Z51" s="42">
        <f>+IF(X51&lt;&gt;0,+(Y51/X51)*100,0)</f>
        <v>38.707629470901381</v>
      </c>
      <c r="AA51" s="39">
        <f>+AA35-AA50</f>
        <v>-217881824</v>
      </c>
    </row>
    <row r="52" spans="1:27" x14ac:dyDescent="0.25">
      <c r="A52" s="43" t="s">
        <v>78</v>
      </c>
      <c r="B52" s="15" t="s">
        <v>32</v>
      </c>
      <c r="C52" s="20">
        <v>231922332</v>
      </c>
      <c r="D52" s="20">
        <v>0</v>
      </c>
      <c r="E52" s="21">
        <v>242878900</v>
      </c>
      <c r="F52" s="22">
        <v>242994299</v>
      </c>
      <c r="G52" s="22">
        <v>0</v>
      </c>
      <c r="H52" s="22">
        <v>0</v>
      </c>
      <c r="I52" s="22">
        <v>19019947</v>
      </c>
      <c r="J52" s="22">
        <v>19019947</v>
      </c>
      <c r="K52" s="22">
        <v>11238981</v>
      </c>
      <c r="L52" s="22">
        <v>45477415</v>
      </c>
      <c r="M52" s="22">
        <v>23574779</v>
      </c>
      <c r="N52" s="22">
        <v>80291175</v>
      </c>
      <c r="O52" s="22">
        <v>14536161</v>
      </c>
      <c r="P52" s="22">
        <v>36292476</v>
      </c>
      <c r="Q52" s="22">
        <v>22716383</v>
      </c>
      <c r="R52" s="22">
        <v>73545020</v>
      </c>
      <c r="S52" s="22">
        <v>0</v>
      </c>
      <c r="T52" s="22">
        <v>0</v>
      </c>
      <c r="U52" s="22">
        <v>0</v>
      </c>
      <c r="V52" s="22">
        <v>0</v>
      </c>
      <c r="W52" s="22">
        <v>172856142</v>
      </c>
      <c r="X52" s="22">
        <v>182245725</v>
      </c>
      <c r="Y52" s="22">
        <v>-9389583</v>
      </c>
      <c r="Z52" s="23">
        <v>-5.1521554209296268</v>
      </c>
      <c r="AA52" s="20">
        <v>242994299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235331000</v>
      </c>
      <c r="F53" s="22">
        <v>235331000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176498253</v>
      </c>
      <c r="Y53" s="45">
        <v>-176498253</v>
      </c>
      <c r="Z53" s="46">
        <v>-100</v>
      </c>
      <c r="AA53" s="44">
        <v>235331000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-200269253</v>
      </c>
      <c r="D54" s="48">
        <f t="shared" si="3"/>
        <v>0</v>
      </c>
      <c r="E54" s="49">
        <f t="shared" si="3"/>
        <v>271884915</v>
      </c>
      <c r="F54" s="50">
        <f t="shared" si="3"/>
        <v>260443475</v>
      </c>
      <c r="G54" s="50">
        <f t="shared" si="3"/>
        <v>-2922250</v>
      </c>
      <c r="H54" s="50">
        <f t="shared" si="3"/>
        <v>-5815468</v>
      </c>
      <c r="I54" s="50">
        <f t="shared" si="3"/>
        <v>-36920480</v>
      </c>
      <c r="J54" s="50">
        <f t="shared" si="3"/>
        <v>-45658198</v>
      </c>
      <c r="K54" s="50">
        <f t="shared" si="3"/>
        <v>-59722835</v>
      </c>
      <c r="L54" s="50">
        <f t="shared" si="3"/>
        <v>30135260</v>
      </c>
      <c r="M54" s="50">
        <f t="shared" si="3"/>
        <v>7922668</v>
      </c>
      <c r="N54" s="50">
        <f t="shared" si="3"/>
        <v>-21664907</v>
      </c>
      <c r="O54" s="50">
        <f t="shared" si="3"/>
        <v>-4451975</v>
      </c>
      <c r="P54" s="50">
        <f t="shared" si="3"/>
        <v>14957084</v>
      </c>
      <c r="Q54" s="50">
        <f t="shared" si="3"/>
        <v>3010099</v>
      </c>
      <c r="R54" s="50">
        <f t="shared" si="3"/>
        <v>13515208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-53807897</v>
      </c>
      <c r="X54" s="50">
        <f t="shared" si="3"/>
        <v>195332607</v>
      </c>
      <c r="Y54" s="50">
        <f t="shared" si="3"/>
        <v>-249140504</v>
      </c>
      <c r="Z54" s="51">
        <f>+IF(X54&lt;&gt;0,+(Y54/X54)*100,0)</f>
        <v>-127.54680737968135</v>
      </c>
      <c r="AA54" s="48">
        <f>SUM(AA51:AA53)</f>
        <v>260443475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-200269253</v>
      </c>
      <c r="D56" s="54">
        <f>+D54-D55</f>
        <v>0</v>
      </c>
      <c r="E56" s="55">
        <f t="shared" si="4"/>
        <v>271884915</v>
      </c>
      <c r="F56" s="56">
        <f t="shared" si="4"/>
        <v>260443475</v>
      </c>
      <c r="G56" s="56">
        <f t="shared" si="4"/>
        <v>-2922250</v>
      </c>
      <c r="H56" s="56">
        <f t="shared" si="4"/>
        <v>-5815468</v>
      </c>
      <c r="I56" s="56">
        <f t="shared" si="4"/>
        <v>-36920480</v>
      </c>
      <c r="J56" s="56">
        <f t="shared" si="4"/>
        <v>-45658198</v>
      </c>
      <c r="K56" s="56">
        <f t="shared" si="4"/>
        <v>-59722835</v>
      </c>
      <c r="L56" s="56">
        <f t="shared" si="4"/>
        <v>30135260</v>
      </c>
      <c r="M56" s="56">
        <f t="shared" si="4"/>
        <v>7922668</v>
      </c>
      <c r="N56" s="56">
        <f t="shared" si="4"/>
        <v>-21664907</v>
      </c>
      <c r="O56" s="56">
        <f t="shared" si="4"/>
        <v>-4451975</v>
      </c>
      <c r="P56" s="56">
        <f t="shared" si="4"/>
        <v>14957084</v>
      </c>
      <c r="Q56" s="56">
        <f t="shared" si="4"/>
        <v>3010099</v>
      </c>
      <c r="R56" s="56">
        <f t="shared" si="4"/>
        <v>13515208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-53807897</v>
      </c>
      <c r="X56" s="56">
        <f t="shared" si="4"/>
        <v>195332607</v>
      </c>
      <c r="Y56" s="56">
        <f t="shared" si="4"/>
        <v>-249140504</v>
      </c>
      <c r="Z56" s="57">
        <f>+IF(X56&lt;&gt;0,+(Y56/X56)*100,0)</f>
        <v>-127.54680737968135</v>
      </c>
      <c r="AA56" s="54">
        <f>+AA54-AA55</f>
        <v>260443475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-200269253</v>
      </c>
      <c r="D59" s="48">
        <f>SUM(D56:D58)</f>
        <v>0</v>
      </c>
      <c r="E59" s="49">
        <f t="shared" si="5"/>
        <v>271884915</v>
      </c>
      <c r="F59" s="50">
        <f t="shared" si="5"/>
        <v>260443475</v>
      </c>
      <c r="G59" s="50">
        <f t="shared" si="5"/>
        <v>-2922250</v>
      </c>
      <c r="H59" s="50">
        <f t="shared" si="5"/>
        <v>-5815468</v>
      </c>
      <c r="I59" s="50">
        <f t="shared" si="5"/>
        <v>-36920480</v>
      </c>
      <c r="J59" s="50">
        <f t="shared" si="5"/>
        <v>-45658198</v>
      </c>
      <c r="K59" s="50">
        <f t="shared" si="5"/>
        <v>-59722835</v>
      </c>
      <c r="L59" s="50">
        <f t="shared" si="5"/>
        <v>30135260</v>
      </c>
      <c r="M59" s="50">
        <f t="shared" si="5"/>
        <v>7922668</v>
      </c>
      <c r="N59" s="50">
        <f t="shared" si="5"/>
        <v>-21664907</v>
      </c>
      <c r="O59" s="50">
        <f t="shared" si="5"/>
        <v>-4451975</v>
      </c>
      <c r="P59" s="50">
        <f t="shared" si="5"/>
        <v>14957084</v>
      </c>
      <c r="Q59" s="50">
        <f t="shared" si="5"/>
        <v>3010099</v>
      </c>
      <c r="R59" s="50">
        <f t="shared" si="5"/>
        <v>13515208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-53807897</v>
      </c>
      <c r="X59" s="50">
        <f t="shared" si="5"/>
        <v>195332607</v>
      </c>
      <c r="Y59" s="50">
        <f t="shared" si="5"/>
        <v>-249140504</v>
      </c>
      <c r="Z59" s="51">
        <f>+IF(X59&lt;&gt;0,+(Y59/X59)*100,0)</f>
        <v>-127.54680737968135</v>
      </c>
      <c r="AA59" s="48">
        <f>SUM(AA56:AA58)</f>
        <v>260443475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-200269253</v>
      </c>
      <c r="D62" s="65">
        <f>SUM(D59:D61)</f>
        <v>0</v>
      </c>
      <c r="E62" s="66">
        <f t="shared" si="6"/>
        <v>271884915</v>
      </c>
      <c r="F62" s="67">
        <f t="shared" si="6"/>
        <v>260443475</v>
      </c>
      <c r="G62" s="67">
        <f t="shared" si="6"/>
        <v>-2922250</v>
      </c>
      <c r="H62" s="67">
        <f t="shared" si="6"/>
        <v>-5815468</v>
      </c>
      <c r="I62" s="67">
        <f t="shared" si="6"/>
        <v>-36920480</v>
      </c>
      <c r="J62" s="67">
        <f t="shared" si="6"/>
        <v>-45658198</v>
      </c>
      <c r="K62" s="67">
        <f t="shared" si="6"/>
        <v>-59722835</v>
      </c>
      <c r="L62" s="67">
        <f t="shared" si="6"/>
        <v>30135260</v>
      </c>
      <c r="M62" s="67">
        <f t="shared" si="6"/>
        <v>7922668</v>
      </c>
      <c r="N62" s="67">
        <f t="shared" si="6"/>
        <v>-21664907</v>
      </c>
      <c r="O62" s="67">
        <f t="shared" si="6"/>
        <v>-4451975</v>
      </c>
      <c r="P62" s="67">
        <f t="shared" si="6"/>
        <v>14957084</v>
      </c>
      <c r="Q62" s="67">
        <f t="shared" si="6"/>
        <v>3010099</v>
      </c>
      <c r="R62" s="67">
        <f t="shared" si="6"/>
        <v>13515208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-53807897</v>
      </c>
      <c r="X62" s="67">
        <f t="shared" si="6"/>
        <v>195332607</v>
      </c>
      <c r="Y62" s="67">
        <f t="shared" si="6"/>
        <v>-249140504</v>
      </c>
      <c r="Z62" s="68">
        <f>+IF(X62&lt;&gt;0,+(Y62/X62)*100,0)</f>
        <v>-127.54680737968135</v>
      </c>
      <c r="AA62" s="65">
        <f>SUM(AA59:AA61)</f>
        <v>260443475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97599</v>
      </c>
      <c r="D42" s="20">
        <v>0</v>
      </c>
      <c r="E42" s="21">
        <v>0</v>
      </c>
      <c r="F42" s="22">
        <v>0</v>
      </c>
      <c r="G42" s="22">
        <v>7056</v>
      </c>
      <c r="H42" s="22">
        <v>7056</v>
      </c>
      <c r="I42" s="22">
        <v>7056</v>
      </c>
      <c r="J42" s="22">
        <v>21168</v>
      </c>
      <c r="K42" s="22">
        <v>7056</v>
      </c>
      <c r="L42" s="22">
        <v>7056</v>
      </c>
      <c r="M42" s="22">
        <v>7056</v>
      </c>
      <c r="N42" s="22">
        <v>21168</v>
      </c>
      <c r="O42" s="22">
        <v>25537</v>
      </c>
      <c r="P42" s="22">
        <v>8839</v>
      </c>
      <c r="Q42" s="22">
        <v>3703</v>
      </c>
      <c r="R42" s="22">
        <v>38079</v>
      </c>
      <c r="S42" s="22">
        <v>0</v>
      </c>
      <c r="T42" s="22">
        <v>0</v>
      </c>
      <c r="U42" s="22">
        <v>0</v>
      </c>
      <c r="V42" s="22">
        <v>0</v>
      </c>
      <c r="W42" s="22">
        <v>80415</v>
      </c>
      <c r="X42" s="22">
        <v>0</v>
      </c>
      <c r="Y42" s="22">
        <v>80415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14610</v>
      </c>
      <c r="D44" s="20">
        <v>0</v>
      </c>
      <c r="E44" s="21">
        <v>20000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8500</v>
      </c>
      <c r="D47" s="20">
        <v>0</v>
      </c>
      <c r="E47" s="21">
        <v>30000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120709</v>
      </c>
      <c r="D50" s="29">
        <f t="shared" ref="D50:Y50" si="1">SUM(D37:D49)</f>
        <v>0</v>
      </c>
      <c r="E50" s="30">
        <f t="shared" si="1"/>
        <v>50000</v>
      </c>
      <c r="F50" s="31">
        <f t="shared" si="1"/>
        <v>0</v>
      </c>
      <c r="G50" s="31">
        <f t="shared" si="1"/>
        <v>7056</v>
      </c>
      <c r="H50" s="31">
        <f t="shared" si="1"/>
        <v>7056</v>
      </c>
      <c r="I50" s="31">
        <f t="shared" si="1"/>
        <v>7056</v>
      </c>
      <c r="J50" s="31">
        <f t="shared" si="1"/>
        <v>21168</v>
      </c>
      <c r="K50" s="31">
        <f t="shared" si="1"/>
        <v>7056</v>
      </c>
      <c r="L50" s="31">
        <f t="shared" si="1"/>
        <v>7056</v>
      </c>
      <c r="M50" s="31">
        <f t="shared" si="1"/>
        <v>7056</v>
      </c>
      <c r="N50" s="31">
        <f t="shared" si="1"/>
        <v>21168</v>
      </c>
      <c r="O50" s="31">
        <f t="shared" si="1"/>
        <v>25537</v>
      </c>
      <c r="P50" s="31">
        <f t="shared" si="1"/>
        <v>8839</v>
      </c>
      <c r="Q50" s="31">
        <f t="shared" si="1"/>
        <v>3703</v>
      </c>
      <c r="R50" s="31">
        <f t="shared" si="1"/>
        <v>38079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80415</v>
      </c>
      <c r="X50" s="31">
        <f t="shared" si="1"/>
        <v>0</v>
      </c>
      <c r="Y50" s="31">
        <f t="shared" si="1"/>
        <v>80415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-120709</v>
      </c>
      <c r="D51" s="39">
        <f t="shared" si="2"/>
        <v>0</v>
      </c>
      <c r="E51" s="40">
        <f t="shared" si="2"/>
        <v>-50000</v>
      </c>
      <c r="F51" s="41">
        <f t="shared" si="2"/>
        <v>0</v>
      </c>
      <c r="G51" s="41">
        <f t="shared" si="2"/>
        <v>-7056</v>
      </c>
      <c r="H51" s="41">
        <f t="shared" si="2"/>
        <v>-7056</v>
      </c>
      <c r="I51" s="41">
        <f t="shared" si="2"/>
        <v>-7056</v>
      </c>
      <c r="J51" s="41">
        <f t="shared" si="2"/>
        <v>-21168</v>
      </c>
      <c r="K51" s="41">
        <f t="shared" si="2"/>
        <v>-7056</v>
      </c>
      <c r="L51" s="41">
        <f t="shared" si="2"/>
        <v>-7056</v>
      </c>
      <c r="M51" s="41">
        <f t="shared" si="2"/>
        <v>-7056</v>
      </c>
      <c r="N51" s="41">
        <f t="shared" si="2"/>
        <v>-21168</v>
      </c>
      <c r="O51" s="41">
        <f t="shared" si="2"/>
        <v>-25537</v>
      </c>
      <c r="P51" s="41">
        <f t="shared" si="2"/>
        <v>-8839</v>
      </c>
      <c r="Q51" s="41">
        <f t="shared" si="2"/>
        <v>-3703</v>
      </c>
      <c r="R51" s="41">
        <f t="shared" si="2"/>
        <v>-38079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-80415</v>
      </c>
      <c r="X51" s="41">
        <f t="shared" si="2"/>
        <v>0</v>
      </c>
      <c r="Y51" s="41">
        <f t="shared" si="2"/>
        <v>-80415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-120709</v>
      </c>
      <c r="D54" s="48">
        <f t="shared" si="3"/>
        <v>0</v>
      </c>
      <c r="E54" s="49">
        <f t="shared" si="3"/>
        <v>-50000</v>
      </c>
      <c r="F54" s="50">
        <f t="shared" si="3"/>
        <v>0</v>
      </c>
      <c r="G54" s="50">
        <f t="shared" si="3"/>
        <v>-7056</v>
      </c>
      <c r="H54" s="50">
        <f t="shared" si="3"/>
        <v>-7056</v>
      </c>
      <c r="I54" s="50">
        <f t="shared" si="3"/>
        <v>-7056</v>
      </c>
      <c r="J54" s="50">
        <f t="shared" si="3"/>
        <v>-21168</v>
      </c>
      <c r="K54" s="50">
        <f t="shared" si="3"/>
        <v>-7056</v>
      </c>
      <c r="L54" s="50">
        <f t="shared" si="3"/>
        <v>-7056</v>
      </c>
      <c r="M54" s="50">
        <f t="shared" si="3"/>
        <v>-7056</v>
      </c>
      <c r="N54" s="50">
        <f t="shared" si="3"/>
        <v>-21168</v>
      </c>
      <c r="O54" s="50">
        <f t="shared" si="3"/>
        <v>-25537</v>
      </c>
      <c r="P54" s="50">
        <f t="shared" si="3"/>
        <v>-8839</v>
      </c>
      <c r="Q54" s="50">
        <f t="shared" si="3"/>
        <v>-3703</v>
      </c>
      <c r="R54" s="50">
        <f t="shared" si="3"/>
        <v>-38079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-80415</v>
      </c>
      <c r="X54" s="50">
        <f t="shared" si="3"/>
        <v>0</v>
      </c>
      <c r="Y54" s="50">
        <f t="shared" si="3"/>
        <v>-80415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-120709</v>
      </c>
      <c r="D56" s="54">
        <f>+D54-D55</f>
        <v>0</v>
      </c>
      <c r="E56" s="55">
        <f t="shared" si="4"/>
        <v>-50000</v>
      </c>
      <c r="F56" s="56">
        <f t="shared" si="4"/>
        <v>0</v>
      </c>
      <c r="G56" s="56">
        <f t="shared" si="4"/>
        <v>-7056</v>
      </c>
      <c r="H56" s="56">
        <f t="shared" si="4"/>
        <v>-7056</v>
      </c>
      <c r="I56" s="56">
        <f t="shared" si="4"/>
        <v>-7056</v>
      </c>
      <c r="J56" s="56">
        <f t="shared" si="4"/>
        <v>-21168</v>
      </c>
      <c r="K56" s="56">
        <f t="shared" si="4"/>
        <v>-7056</v>
      </c>
      <c r="L56" s="56">
        <f t="shared" si="4"/>
        <v>-7056</v>
      </c>
      <c r="M56" s="56">
        <f t="shared" si="4"/>
        <v>-7056</v>
      </c>
      <c r="N56" s="56">
        <f t="shared" si="4"/>
        <v>-21168</v>
      </c>
      <c r="O56" s="56">
        <f t="shared" si="4"/>
        <v>-25537</v>
      </c>
      <c r="P56" s="56">
        <f t="shared" si="4"/>
        <v>-8839</v>
      </c>
      <c r="Q56" s="56">
        <f t="shared" si="4"/>
        <v>-3703</v>
      </c>
      <c r="R56" s="56">
        <f t="shared" si="4"/>
        <v>-38079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-80415</v>
      </c>
      <c r="X56" s="56">
        <f t="shared" si="4"/>
        <v>0</v>
      </c>
      <c r="Y56" s="56">
        <f t="shared" si="4"/>
        <v>-80415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-120709</v>
      </c>
      <c r="D59" s="48">
        <f>SUM(D56:D58)</f>
        <v>0</v>
      </c>
      <c r="E59" s="49">
        <f t="shared" si="5"/>
        <v>-50000</v>
      </c>
      <c r="F59" s="50">
        <f t="shared" si="5"/>
        <v>0</v>
      </c>
      <c r="G59" s="50">
        <f t="shared" si="5"/>
        <v>-7056</v>
      </c>
      <c r="H59" s="50">
        <f t="shared" si="5"/>
        <v>-7056</v>
      </c>
      <c r="I59" s="50">
        <f t="shared" si="5"/>
        <v>-7056</v>
      </c>
      <c r="J59" s="50">
        <f t="shared" si="5"/>
        <v>-21168</v>
      </c>
      <c r="K59" s="50">
        <f t="shared" si="5"/>
        <v>-7056</v>
      </c>
      <c r="L59" s="50">
        <f t="shared" si="5"/>
        <v>-7056</v>
      </c>
      <c r="M59" s="50">
        <f t="shared" si="5"/>
        <v>-7056</v>
      </c>
      <c r="N59" s="50">
        <f t="shared" si="5"/>
        <v>-21168</v>
      </c>
      <c r="O59" s="50">
        <f t="shared" si="5"/>
        <v>-25537</v>
      </c>
      <c r="P59" s="50">
        <f t="shared" si="5"/>
        <v>-8839</v>
      </c>
      <c r="Q59" s="50">
        <f t="shared" si="5"/>
        <v>-3703</v>
      </c>
      <c r="R59" s="50">
        <f t="shared" si="5"/>
        <v>-38079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-80415</v>
      </c>
      <c r="X59" s="50">
        <f t="shared" si="5"/>
        <v>0</v>
      </c>
      <c r="Y59" s="50">
        <f t="shared" si="5"/>
        <v>-80415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-120709</v>
      </c>
      <c r="D62" s="65">
        <f>SUM(D59:D61)</f>
        <v>0</v>
      </c>
      <c r="E62" s="66">
        <f t="shared" si="6"/>
        <v>-50000</v>
      </c>
      <c r="F62" s="67">
        <f t="shared" si="6"/>
        <v>0</v>
      </c>
      <c r="G62" s="67">
        <f t="shared" si="6"/>
        <v>-7056</v>
      </c>
      <c r="H62" s="67">
        <f t="shared" si="6"/>
        <v>-7056</v>
      </c>
      <c r="I62" s="67">
        <f t="shared" si="6"/>
        <v>-7056</v>
      </c>
      <c r="J62" s="67">
        <f t="shared" si="6"/>
        <v>-21168</v>
      </c>
      <c r="K62" s="67">
        <f t="shared" si="6"/>
        <v>-7056</v>
      </c>
      <c r="L62" s="67">
        <f t="shared" si="6"/>
        <v>-7056</v>
      </c>
      <c r="M62" s="67">
        <f t="shared" si="6"/>
        <v>-7056</v>
      </c>
      <c r="N62" s="67">
        <f t="shared" si="6"/>
        <v>-21168</v>
      </c>
      <c r="O62" s="67">
        <f t="shared" si="6"/>
        <v>-25537</v>
      </c>
      <c r="P62" s="67">
        <f t="shared" si="6"/>
        <v>-8839</v>
      </c>
      <c r="Q62" s="67">
        <f t="shared" si="6"/>
        <v>-3703</v>
      </c>
      <c r="R62" s="67">
        <f t="shared" si="6"/>
        <v>-38079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-80415</v>
      </c>
      <c r="X62" s="67">
        <f t="shared" si="6"/>
        <v>0</v>
      </c>
      <c r="Y62" s="67">
        <f t="shared" si="6"/>
        <v>-80415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558458834</v>
      </c>
      <c r="D7" s="20">
        <v>0</v>
      </c>
      <c r="E7" s="21">
        <v>638791300</v>
      </c>
      <c r="F7" s="22">
        <v>623791300</v>
      </c>
      <c r="G7" s="22">
        <v>40528626</v>
      </c>
      <c r="H7" s="22">
        <v>46364268</v>
      </c>
      <c r="I7" s="22">
        <v>51429921</v>
      </c>
      <c r="J7" s="22">
        <v>138322815</v>
      </c>
      <c r="K7" s="22">
        <v>52966064</v>
      </c>
      <c r="L7" s="22">
        <v>54787319</v>
      </c>
      <c r="M7" s="22">
        <v>48457162</v>
      </c>
      <c r="N7" s="22">
        <v>156210545</v>
      </c>
      <c r="O7" s="22">
        <v>51570027</v>
      </c>
      <c r="P7" s="22">
        <v>54551591</v>
      </c>
      <c r="Q7" s="22">
        <v>50142033</v>
      </c>
      <c r="R7" s="22">
        <v>156263651</v>
      </c>
      <c r="S7" s="22">
        <v>0</v>
      </c>
      <c r="T7" s="22">
        <v>0</v>
      </c>
      <c r="U7" s="22">
        <v>0</v>
      </c>
      <c r="V7" s="22">
        <v>0</v>
      </c>
      <c r="W7" s="22">
        <v>450797011</v>
      </c>
      <c r="X7" s="22">
        <v>457571724</v>
      </c>
      <c r="Y7" s="22">
        <v>-6774713</v>
      </c>
      <c r="Z7" s="23">
        <v>-1.4805794686736369</v>
      </c>
      <c r="AA7" s="20">
        <v>623791300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159945</v>
      </c>
      <c r="N13" s="22">
        <v>159945</v>
      </c>
      <c r="O13" s="22">
        <v>20382</v>
      </c>
      <c r="P13" s="22">
        <v>0</v>
      </c>
      <c r="Q13" s="22">
        <v>16110</v>
      </c>
      <c r="R13" s="22">
        <v>36492</v>
      </c>
      <c r="S13" s="22">
        <v>0</v>
      </c>
      <c r="T13" s="22">
        <v>0</v>
      </c>
      <c r="U13" s="22">
        <v>0</v>
      </c>
      <c r="V13" s="22">
        <v>0</v>
      </c>
      <c r="W13" s="22">
        <v>196437</v>
      </c>
      <c r="X13" s="22">
        <v>159945</v>
      </c>
      <c r="Y13" s="22">
        <v>36492</v>
      </c>
      <c r="Z13" s="23">
        <v>22.815342774078591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210000</v>
      </c>
      <c r="F21" s="22">
        <v>210000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210000</v>
      </c>
    </row>
    <row r="22" spans="1:27" x14ac:dyDescent="0.25">
      <c r="A22" s="19" t="s">
        <v>50</v>
      </c>
      <c r="B22" s="15" t="s">
        <v>32</v>
      </c>
      <c r="C22" s="20">
        <v>201</v>
      </c>
      <c r="D22" s="20">
        <v>0</v>
      </c>
      <c r="E22" s="21">
        <v>106600</v>
      </c>
      <c r="F22" s="22">
        <v>106600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100</v>
      </c>
      <c r="Y22" s="22">
        <v>-100</v>
      </c>
      <c r="Z22" s="18">
        <v>-100</v>
      </c>
      <c r="AA22" s="20">
        <v>106600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3680958</v>
      </c>
      <c r="D25" s="20">
        <v>0</v>
      </c>
      <c r="E25" s="21">
        <v>3967700</v>
      </c>
      <c r="F25" s="22">
        <v>3967700</v>
      </c>
      <c r="G25" s="22">
        <v>5099190</v>
      </c>
      <c r="H25" s="22">
        <v>11512</v>
      </c>
      <c r="I25" s="22">
        <v>-4952102</v>
      </c>
      <c r="J25" s="22">
        <v>158600</v>
      </c>
      <c r="K25" s="22">
        <v>1047166</v>
      </c>
      <c r="L25" s="22">
        <v>0</v>
      </c>
      <c r="M25" s="22">
        <v>831855</v>
      </c>
      <c r="N25" s="22">
        <v>1879021</v>
      </c>
      <c r="O25" s="22">
        <v>415928</v>
      </c>
      <c r="P25" s="22">
        <v>378658</v>
      </c>
      <c r="Q25" s="22">
        <v>411892</v>
      </c>
      <c r="R25" s="22">
        <v>1206478</v>
      </c>
      <c r="S25" s="22">
        <v>0</v>
      </c>
      <c r="T25" s="22">
        <v>0</v>
      </c>
      <c r="U25" s="22">
        <v>0</v>
      </c>
      <c r="V25" s="22">
        <v>0</v>
      </c>
      <c r="W25" s="22">
        <v>3244099</v>
      </c>
      <c r="X25" s="22">
        <v>2815255</v>
      </c>
      <c r="Y25" s="22">
        <v>428844</v>
      </c>
      <c r="Z25" s="23">
        <v>15.232865228904663</v>
      </c>
      <c r="AA25" s="20">
        <v>3967700</v>
      </c>
    </row>
    <row r="26" spans="1:27" x14ac:dyDescent="0.25">
      <c r="A26" s="19" t="s">
        <v>54</v>
      </c>
      <c r="B26" s="15" t="s">
        <v>32</v>
      </c>
      <c r="C26" s="20">
        <v>404769</v>
      </c>
      <c r="D26" s="20">
        <v>0</v>
      </c>
      <c r="E26" s="21">
        <v>318600</v>
      </c>
      <c r="F26" s="22">
        <v>318599</v>
      </c>
      <c r="G26" s="22">
        <v>9468</v>
      </c>
      <c r="H26" s="22">
        <v>6680</v>
      </c>
      <c r="I26" s="22">
        <v>13440</v>
      </c>
      <c r="J26" s="22">
        <v>29588</v>
      </c>
      <c r="K26" s="22">
        <v>9418</v>
      </c>
      <c r="L26" s="22">
        <v>4542</v>
      </c>
      <c r="M26" s="22">
        <v>4200</v>
      </c>
      <c r="N26" s="22">
        <v>18160</v>
      </c>
      <c r="O26" s="22">
        <v>3783</v>
      </c>
      <c r="P26" s="22">
        <v>6914</v>
      </c>
      <c r="Q26" s="22">
        <v>15000</v>
      </c>
      <c r="R26" s="22">
        <v>25697</v>
      </c>
      <c r="S26" s="22">
        <v>0</v>
      </c>
      <c r="T26" s="22">
        <v>0</v>
      </c>
      <c r="U26" s="22">
        <v>0</v>
      </c>
      <c r="V26" s="22">
        <v>0</v>
      </c>
      <c r="W26" s="22">
        <v>73445</v>
      </c>
      <c r="X26" s="22">
        <v>127548</v>
      </c>
      <c r="Y26" s="22">
        <v>-54103</v>
      </c>
      <c r="Z26" s="23">
        <v>-42.417756452472794</v>
      </c>
      <c r="AA26" s="20">
        <v>318599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55625100</v>
      </c>
      <c r="D28" s="20">
        <v>0</v>
      </c>
      <c r="E28" s="21">
        <v>57651000</v>
      </c>
      <c r="F28" s="22">
        <v>57651000</v>
      </c>
      <c r="G28" s="22">
        <v>24021217</v>
      </c>
      <c r="H28" s="22">
        <v>0</v>
      </c>
      <c r="I28" s="22">
        <v>0</v>
      </c>
      <c r="J28" s="22">
        <v>24021217</v>
      </c>
      <c r="K28" s="22">
        <v>0</v>
      </c>
      <c r="L28" s="22">
        <v>0</v>
      </c>
      <c r="M28" s="22">
        <v>19529500</v>
      </c>
      <c r="N28" s="22">
        <v>19529500</v>
      </c>
      <c r="O28" s="22">
        <v>0</v>
      </c>
      <c r="P28" s="22">
        <v>0</v>
      </c>
      <c r="Q28" s="22">
        <v>14412750</v>
      </c>
      <c r="R28" s="22">
        <v>14412750</v>
      </c>
      <c r="S28" s="22">
        <v>0</v>
      </c>
      <c r="T28" s="22">
        <v>0</v>
      </c>
      <c r="U28" s="22">
        <v>0</v>
      </c>
      <c r="V28" s="22">
        <v>0</v>
      </c>
      <c r="W28" s="22">
        <v>57963467</v>
      </c>
      <c r="X28" s="22">
        <v>57651000</v>
      </c>
      <c r="Y28" s="22">
        <v>312467</v>
      </c>
      <c r="Z28" s="23">
        <v>0.54199753690308927</v>
      </c>
      <c r="AA28" s="20">
        <v>57651000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604156917</v>
      </c>
      <c r="D33" s="20">
        <v>0</v>
      </c>
      <c r="E33" s="21">
        <v>622343400</v>
      </c>
      <c r="F33" s="22">
        <v>645762800</v>
      </c>
      <c r="G33" s="22">
        <v>44081055</v>
      </c>
      <c r="H33" s="22">
        <v>50048215</v>
      </c>
      <c r="I33" s="22">
        <v>49794966</v>
      </c>
      <c r="J33" s="22">
        <v>143924236</v>
      </c>
      <c r="K33" s="22">
        <v>41334888</v>
      </c>
      <c r="L33" s="22">
        <v>52785434</v>
      </c>
      <c r="M33" s="22">
        <v>49852724</v>
      </c>
      <c r="N33" s="22">
        <v>143973046</v>
      </c>
      <c r="O33" s="22">
        <v>46773102</v>
      </c>
      <c r="P33" s="22">
        <v>41733687</v>
      </c>
      <c r="Q33" s="22">
        <v>49800191</v>
      </c>
      <c r="R33" s="22">
        <v>138306980</v>
      </c>
      <c r="S33" s="22">
        <v>0</v>
      </c>
      <c r="T33" s="22">
        <v>0</v>
      </c>
      <c r="U33" s="22">
        <v>0</v>
      </c>
      <c r="V33" s="22">
        <v>0</v>
      </c>
      <c r="W33" s="22">
        <v>426204262</v>
      </c>
      <c r="X33" s="22">
        <v>453894382</v>
      </c>
      <c r="Y33" s="22">
        <v>-27690120</v>
      </c>
      <c r="Z33" s="23">
        <v>-6.1005646022734865</v>
      </c>
      <c r="AA33" s="20">
        <v>645762800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1222326779</v>
      </c>
      <c r="D35" s="29">
        <f t="shared" ref="D35:Y35" si="0">SUM(D6:D34)</f>
        <v>0</v>
      </c>
      <c r="E35" s="30">
        <f t="shared" si="0"/>
        <v>1323388600</v>
      </c>
      <c r="F35" s="31">
        <f t="shared" si="0"/>
        <v>1331807999</v>
      </c>
      <c r="G35" s="31">
        <f t="shared" si="0"/>
        <v>113739556</v>
      </c>
      <c r="H35" s="31">
        <f t="shared" si="0"/>
        <v>96430675</v>
      </c>
      <c r="I35" s="31">
        <f t="shared" si="0"/>
        <v>96286225</v>
      </c>
      <c r="J35" s="31">
        <f t="shared" si="0"/>
        <v>306456456</v>
      </c>
      <c r="K35" s="31">
        <f t="shared" si="0"/>
        <v>95357536</v>
      </c>
      <c r="L35" s="31">
        <f t="shared" si="0"/>
        <v>107577295</v>
      </c>
      <c r="M35" s="31">
        <f t="shared" si="0"/>
        <v>118835386</v>
      </c>
      <c r="N35" s="31">
        <f t="shared" si="0"/>
        <v>321770217</v>
      </c>
      <c r="O35" s="31">
        <f t="shared" si="0"/>
        <v>98783222</v>
      </c>
      <c r="P35" s="31">
        <f t="shared" si="0"/>
        <v>96670850</v>
      </c>
      <c r="Q35" s="31">
        <f t="shared" si="0"/>
        <v>114797976</v>
      </c>
      <c r="R35" s="31">
        <f t="shared" si="0"/>
        <v>310252048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938478721</v>
      </c>
      <c r="X35" s="31">
        <f t="shared" si="0"/>
        <v>972219954</v>
      </c>
      <c r="Y35" s="31">
        <f t="shared" si="0"/>
        <v>-33741233</v>
      </c>
      <c r="Z35" s="32">
        <f>+IF(X35&lt;&gt;0,+(Y35/X35)*100,0)</f>
        <v>-3.470534919714269</v>
      </c>
      <c r="AA35" s="29">
        <f>SUM(AA6:AA34)</f>
        <v>1331807999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104557236</v>
      </c>
      <c r="D37" s="20">
        <v>0</v>
      </c>
      <c r="E37" s="21">
        <v>119827000</v>
      </c>
      <c r="F37" s="22">
        <v>115043205</v>
      </c>
      <c r="G37" s="22">
        <v>8626485</v>
      </c>
      <c r="H37" s="22">
        <v>8537436</v>
      </c>
      <c r="I37" s="22">
        <v>8856097</v>
      </c>
      <c r="J37" s="22">
        <v>26020018</v>
      </c>
      <c r="K37" s="22">
        <v>8895847</v>
      </c>
      <c r="L37" s="22">
        <v>9152836</v>
      </c>
      <c r="M37" s="22">
        <v>9700879</v>
      </c>
      <c r="N37" s="22">
        <v>27749562</v>
      </c>
      <c r="O37" s="22">
        <v>9826019</v>
      </c>
      <c r="P37" s="22">
        <v>8751342</v>
      </c>
      <c r="Q37" s="22">
        <v>9313129</v>
      </c>
      <c r="R37" s="22">
        <v>27890490</v>
      </c>
      <c r="S37" s="22">
        <v>0</v>
      </c>
      <c r="T37" s="22">
        <v>0</v>
      </c>
      <c r="U37" s="22">
        <v>0</v>
      </c>
      <c r="V37" s="22">
        <v>0</v>
      </c>
      <c r="W37" s="22">
        <v>81660070</v>
      </c>
      <c r="X37" s="22">
        <v>84284147</v>
      </c>
      <c r="Y37" s="22">
        <v>-2624077</v>
      </c>
      <c r="Z37" s="23">
        <v>-3.1133695877588941</v>
      </c>
      <c r="AA37" s="20">
        <v>115043205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338787878</v>
      </c>
      <c r="D40" s="20">
        <v>0</v>
      </c>
      <c r="E40" s="21">
        <v>320121300</v>
      </c>
      <c r="F40" s="22">
        <v>390343502</v>
      </c>
      <c r="G40" s="22">
        <v>26665350</v>
      </c>
      <c r="H40" s="22">
        <v>25648284</v>
      </c>
      <c r="I40" s="22">
        <v>27942657</v>
      </c>
      <c r="J40" s="22">
        <v>80256291</v>
      </c>
      <c r="K40" s="22">
        <v>31157663</v>
      </c>
      <c r="L40" s="22">
        <v>42359608</v>
      </c>
      <c r="M40" s="22">
        <v>28352377</v>
      </c>
      <c r="N40" s="22">
        <v>101869648</v>
      </c>
      <c r="O40" s="22">
        <v>30177244</v>
      </c>
      <c r="P40" s="22">
        <v>29918222</v>
      </c>
      <c r="Q40" s="22">
        <v>32528689</v>
      </c>
      <c r="R40" s="22">
        <v>92624155</v>
      </c>
      <c r="S40" s="22">
        <v>0</v>
      </c>
      <c r="T40" s="22">
        <v>0</v>
      </c>
      <c r="U40" s="22">
        <v>0</v>
      </c>
      <c r="V40" s="22">
        <v>0</v>
      </c>
      <c r="W40" s="22">
        <v>274750094</v>
      </c>
      <c r="X40" s="22">
        <v>284841737</v>
      </c>
      <c r="Y40" s="22">
        <v>-10091643</v>
      </c>
      <c r="Z40" s="23">
        <v>-3.5428947689642829</v>
      </c>
      <c r="AA40" s="20">
        <v>390343502</v>
      </c>
    </row>
    <row r="41" spans="1:27" x14ac:dyDescent="0.25">
      <c r="A41" s="19" t="s">
        <v>67</v>
      </c>
      <c r="B41" s="15" t="s">
        <v>32</v>
      </c>
      <c r="C41" s="20">
        <v>-3478261</v>
      </c>
      <c r="D41" s="20">
        <v>0</v>
      </c>
      <c r="E41" s="21">
        <v>31939600</v>
      </c>
      <c r="F41" s="22">
        <v>31939600</v>
      </c>
      <c r="G41" s="22">
        <v>2661600</v>
      </c>
      <c r="H41" s="22">
        <v>2661600</v>
      </c>
      <c r="I41" s="22">
        <v>2661600</v>
      </c>
      <c r="J41" s="22">
        <v>7984800</v>
      </c>
      <c r="K41" s="22">
        <v>2661600</v>
      </c>
      <c r="L41" s="22">
        <v>2661600</v>
      </c>
      <c r="M41" s="22">
        <v>2661600</v>
      </c>
      <c r="N41" s="22">
        <v>7984800</v>
      </c>
      <c r="O41" s="22">
        <v>2661600</v>
      </c>
      <c r="P41" s="22">
        <v>2661600</v>
      </c>
      <c r="Q41" s="22">
        <v>2661600</v>
      </c>
      <c r="R41" s="22">
        <v>7984800</v>
      </c>
      <c r="S41" s="22">
        <v>0</v>
      </c>
      <c r="T41" s="22">
        <v>0</v>
      </c>
      <c r="U41" s="22">
        <v>0</v>
      </c>
      <c r="V41" s="22">
        <v>0</v>
      </c>
      <c r="W41" s="22">
        <v>23954400</v>
      </c>
      <c r="X41" s="22">
        <v>23954400</v>
      </c>
      <c r="Y41" s="22">
        <v>0</v>
      </c>
      <c r="Z41" s="23">
        <v>0</v>
      </c>
      <c r="AA41" s="20">
        <v>31939600</v>
      </c>
    </row>
    <row r="42" spans="1:27" x14ac:dyDescent="0.25">
      <c r="A42" s="19" t="s">
        <v>68</v>
      </c>
      <c r="B42" s="15" t="s">
        <v>32</v>
      </c>
      <c r="C42" s="20">
        <v>62855188</v>
      </c>
      <c r="D42" s="20">
        <v>0</v>
      </c>
      <c r="E42" s="21">
        <v>68880900</v>
      </c>
      <c r="F42" s="22">
        <v>71845692</v>
      </c>
      <c r="G42" s="22">
        <v>5740076</v>
      </c>
      <c r="H42" s="22">
        <v>6391598</v>
      </c>
      <c r="I42" s="22">
        <v>5870232</v>
      </c>
      <c r="J42" s="22">
        <v>18001906</v>
      </c>
      <c r="K42" s="22">
        <v>6065790</v>
      </c>
      <c r="L42" s="22">
        <v>5870061</v>
      </c>
      <c r="M42" s="22">
        <v>6050806</v>
      </c>
      <c r="N42" s="22">
        <v>17986657</v>
      </c>
      <c r="O42" s="22">
        <v>6063312</v>
      </c>
      <c r="P42" s="22">
        <v>5476579</v>
      </c>
      <c r="Q42" s="22">
        <v>6063295</v>
      </c>
      <c r="R42" s="22">
        <v>17603186</v>
      </c>
      <c r="S42" s="22">
        <v>0</v>
      </c>
      <c r="T42" s="22">
        <v>0</v>
      </c>
      <c r="U42" s="22">
        <v>0</v>
      </c>
      <c r="V42" s="22">
        <v>0</v>
      </c>
      <c r="W42" s="22">
        <v>53591749</v>
      </c>
      <c r="X42" s="22">
        <v>53750233</v>
      </c>
      <c r="Y42" s="22">
        <v>-158484</v>
      </c>
      <c r="Z42" s="23">
        <v>-0.29485267533630971</v>
      </c>
      <c r="AA42" s="20">
        <v>71845692</v>
      </c>
    </row>
    <row r="43" spans="1:27" x14ac:dyDescent="0.25">
      <c r="A43" s="19" t="s">
        <v>69</v>
      </c>
      <c r="B43" s="15" t="s">
        <v>32</v>
      </c>
      <c r="C43" s="20">
        <v>81467596</v>
      </c>
      <c r="D43" s="20">
        <v>0</v>
      </c>
      <c r="E43" s="21">
        <v>86974600</v>
      </c>
      <c r="F43" s="22">
        <v>86397998</v>
      </c>
      <c r="G43" s="22">
        <v>7258340</v>
      </c>
      <c r="H43" s="22">
        <v>7258340</v>
      </c>
      <c r="I43" s="22">
        <v>7024201</v>
      </c>
      <c r="J43" s="22">
        <v>21540881</v>
      </c>
      <c r="K43" s="22">
        <v>7258340</v>
      </c>
      <c r="L43" s="22">
        <v>7069101</v>
      </c>
      <c r="M43" s="22">
        <v>5498569</v>
      </c>
      <c r="N43" s="22">
        <v>19826010</v>
      </c>
      <c r="O43" s="22">
        <v>7869833</v>
      </c>
      <c r="P43" s="22">
        <v>6439071</v>
      </c>
      <c r="Q43" s="22">
        <v>7128971</v>
      </c>
      <c r="R43" s="22">
        <v>21437875</v>
      </c>
      <c r="S43" s="22">
        <v>0</v>
      </c>
      <c r="T43" s="22">
        <v>0</v>
      </c>
      <c r="U43" s="22">
        <v>0</v>
      </c>
      <c r="V43" s="22">
        <v>0</v>
      </c>
      <c r="W43" s="22">
        <v>62804766</v>
      </c>
      <c r="X43" s="22">
        <v>62966453</v>
      </c>
      <c r="Y43" s="22">
        <v>-161687</v>
      </c>
      <c r="Z43" s="23">
        <v>-0.25678276653125115</v>
      </c>
      <c r="AA43" s="20">
        <v>86397998</v>
      </c>
    </row>
    <row r="44" spans="1:27" x14ac:dyDescent="0.25">
      <c r="A44" s="19" t="s">
        <v>70</v>
      </c>
      <c r="B44" s="15" t="s">
        <v>32</v>
      </c>
      <c r="C44" s="20">
        <v>39072184</v>
      </c>
      <c r="D44" s="20">
        <v>0</v>
      </c>
      <c r="E44" s="21">
        <v>26979600</v>
      </c>
      <c r="F44" s="22">
        <v>27061302</v>
      </c>
      <c r="G44" s="22">
        <v>240058</v>
      </c>
      <c r="H44" s="22">
        <v>2630464</v>
      </c>
      <c r="I44" s="22">
        <v>2768121</v>
      </c>
      <c r="J44" s="22">
        <v>5638643</v>
      </c>
      <c r="K44" s="22">
        <v>2021981</v>
      </c>
      <c r="L44" s="22">
        <v>4422149</v>
      </c>
      <c r="M44" s="22">
        <v>2994278</v>
      </c>
      <c r="N44" s="22">
        <v>9438408</v>
      </c>
      <c r="O44" s="22">
        <v>958754</v>
      </c>
      <c r="P44" s="22">
        <v>2652399</v>
      </c>
      <c r="Q44" s="22">
        <v>1595763</v>
      </c>
      <c r="R44" s="22">
        <v>5206916</v>
      </c>
      <c r="S44" s="22">
        <v>0</v>
      </c>
      <c r="T44" s="22">
        <v>0</v>
      </c>
      <c r="U44" s="22">
        <v>0</v>
      </c>
      <c r="V44" s="22">
        <v>0</v>
      </c>
      <c r="W44" s="22">
        <v>20283967</v>
      </c>
      <c r="X44" s="22">
        <v>21727128</v>
      </c>
      <c r="Y44" s="22">
        <v>-1443161</v>
      </c>
      <c r="Z44" s="23">
        <v>-6.6422078426564255</v>
      </c>
      <c r="AA44" s="20">
        <v>27061302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32846830</v>
      </c>
      <c r="D46" s="20">
        <v>0</v>
      </c>
      <c r="E46" s="21">
        <v>0</v>
      </c>
      <c r="F46" s="22">
        <v>1</v>
      </c>
      <c r="G46" s="22">
        <v>68418</v>
      </c>
      <c r="H46" s="22">
        <v>200409</v>
      </c>
      <c r="I46" s="22">
        <v>18545</v>
      </c>
      <c r="J46" s="22">
        <v>287372</v>
      </c>
      <c r="K46" s="22">
        <v>116099</v>
      </c>
      <c r="L46" s="22">
        <v>150715</v>
      </c>
      <c r="M46" s="22">
        <v>1707</v>
      </c>
      <c r="N46" s="22">
        <v>268521</v>
      </c>
      <c r="O46" s="22">
        <v>7628</v>
      </c>
      <c r="P46" s="22">
        <v>114097</v>
      </c>
      <c r="Q46" s="22">
        <v>12327</v>
      </c>
      <c r="R46" s="22">
        <v>134052</v>
      </c>
      <c r="S46" s="22">
        <v>0</v>
      </c>
      <c r="T46" s="22">
        <v>0</v>
      </c>
      <c r="U46" s="22">
        <v>0</v>
      </c>
      <c r="V46" s="22">
        <v>0</v>
      </c>
      <c r="W46" s="22">
        <v>689945</v>
      </c>
      <c r="X46" s="22">
        <v>555893</v>
      </c>
      <c r="Y46" s="22">
        <v>134052</v>
      </c>
      <c r="Z46" s="23">
        <v>24.114712723491753</v>
      </c>
      <c r="AA46" s="20">
        <v>1</v>
      </c>
    </row>
    <row r="47" spans="1:27" x14ac:dyDescent="0.25">
      <c r="A47" s="19" t="s">
        <v>73</v>
      </c>
      <c r="B47" s="15" t="s">
        <v>32</v>
      </c>
      <c r="C47" s="20">
        <v>110627711</v>
      </c>
      <c r="D47" s="20">
        <v>0</v>
      </c>
      <c r="E47" s="21">
        <v>134772900</v>
      </c>
      <c r="F47" s="22">
        <v>158291099</v>
      </c>
      <c r="G47" s="22">
        <v>8982230</v>
      </c>
      <c r="H47" s="22">
        <v>15147111</v>
      </c>
      <c r="I47" s="22">
        <v>10343693</v>
      </c>
      <c r="J47" s="22">
        <v>34473034</v>
      </c>
      <c r="K47" s="22">
        <v>12891338</v>
      </c>
      <c r="L47" s="22">
        <v>10807742</v>
      </c>
      <c r="M47" s="22">
        <v>9830308</v>
      </c>
      <c r="N47" s="22">
        <v>33529388</v>
      </c>
      <c r="O47" s="22">
        <v>6672291</v>
      </c>
      <c r="P47" s="22">
        <v>6894513</v>
      </c>
      <c r="Q47" s="22">
        <v>9793290</v>
      </c>
      <c r="R47" s="22">
        <v>23360094</v>
      </c>
      <c r="S47" s="22">
        <v>0</v>
      </c>
      <c r="T47" s="22">
        <v>0</v>
      </c>
      <c r="U47" s="22">
        <v>0</v>
      </c>
      <c r="V47" s="22">
        <v>0</v>
      </c>
      <c r="W47" s="22">
        <v>91362516</v>
      </c>
      <c r="X47" s="22">
        <v>109677357</v>
      </c>
      <c r="Y47" s="22">
        <v>-18314841</v>
      </c>
      <c r="Z47" s="23">
        <v>-16.698835111425961</v>
      </c>
      <c r="AA47" s="20">
        <v>158291099</v>
      </c>
    </row>
    <row r="48" spans="1:27" x14ac:dyDescent="0.25">
      <c r="A48" s="19" t="s">
        <v>74</v>
      </c>
      <c r="B48" s="15" t="s">
        <v>32</v>
      </c>
      <c r="C48" s="20">
        <v>18141551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59628</v>
      </c>
      <c r="N48" s="22">
        <v>59628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59628</v>
      </c>
      <c r="X48" s="22">
        <v>59628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501551911</v>
      </c>
      <c r="D49" s="20">
        <v>0</v>
      </c>
      <c r="E49" s="21">
        <v>473379600</v>
      </c>
      <c r="F49" s="22">
        <v>505075399</v>
      </c>
      <c r="G49" s="22">
        <v>38075589</v>
      </c>
      <c r="H49" s="22">
        <v>43860448</v>
      </c>
      <c r="I49" s="22">
        <v>45514354</v>
      </c>
      <c r="J49" s="22">
        <v>127450391</v>
      </c>
      <c r="K49" s="22">
        <v>33112296</v>
      </c>
      <c r="L49" s="22">
        <v>33349483</v>
      </c>
      <c r="M49" s="22">
        <v>44348087</v>
      </c>
      <c r="N49" s="22">
        <v>110809866</v>
      </c>
      <c r="O49" s="22">
        <v>34288536</v>
      </c>
      <c r="P49" s="22">
        <v>34376624</v>
      </c>
      <c r="Q49" s="22">
        <v>37463443</v>
      </c>
      <c r="R49" s="22">
        <v>106128603</v>
      </c>
      <c r="S49" s="22">
        <v>0</v>
      </c>
      <c r="T49" s="22">
        <v>0</v>
      </c>
      <c r="U49" s="22">
        <v>0</v>
      </c>
      <c r="V49" s="22">
        <v>0</v>
      </c>
      <c r="W49" s="22">
        <v>344388860</v>
      </c>
      <c r="X49" s="22">
        <v>371614157</v>
      </c>
      <c r="Y49" s="22">
        <v>-27225297</v>
      </c>
      <c r="Z49" s="23">
        <v>-7.3262270791260518</v>
      </c>
      <c r="AA49" s="20">
        <v>505075399</v>
      </c>
    </row>
    <row r="50" spans="1:27" x14ac:dyDescent="0.25">
      <c r="A50" s="37" t="s">
        <v>76</v>
      </c>
      <c r="B50" s="28" t="s">
        <v>32</v>
      </c>
      <c r="C50" s="29">
        <f>SUM(C37:C49)</f>
        <v>1286429824</v>
      </c>
      <c r="D50" s="29">
        <f t="shared" ref="D50:Y50" si="1">SUM(D37:D49)</f>
        <v>0</v>
      </c>
      <c r="E50" s="30">
        <f t="shared" si="1"/>
        <v>1262875500</v>
      </c>
      <c r="F50" s="31">
        <f t="shared" si="1"/>
        <v>1385997798</v>
      </c>
      <c r="G50" s="31">
        <f t="shared" si="1"/>
        <v>98318146</v>
      </c>
      <c r="H50" s="31">
        <f t="shared" si="1"/>
        <v>112335690</v>
      </c>
      <c r="I50" s="31">
        <f t="shared" si="1"/>
        <v>110999500</v>
      </c>
      <c r="J50" s="31">
        <f t="shared" si="1"/>
        <v>321653336</v>
      </c>
      <c r="K50" s="31">
        <f t="shared" si="1"/>
        <v>104180954</v>
      </c>
      <c r="L50" s="31">
        <f t="shared" si="1"/>
        <v>115843295</v>
      </c>
      <c r="M50" s="31">
        <f t="shared" si="1"/>
        <v>109498239</v>
      </c>
      <c r="N50" s="31">
        <f t="shared" si="1"/>
        <v>329522488</v>
      </c>
      <c r="O50" s="31">
        <f t="shared" si="1"/>
        <v>98525217</v>
      </c>
      <c r="P50" s="31">
        <f t="shared" si="1"/>
        <v>97284447</v>
      </c>
      <c r="Q50" s="31">
        <f t="shared" si="1"/>
        <v>106560507</v>
      </c>
      <c r="R50" s="31">
        <f t="shared" si="1"/>
        <v>302370171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953545995</v>
      </c>
      <c r="X50" s="31">
        <f t="shared" si="1"/>
        <v>1013431133</v>
      </c>
      <c r="Y50" s="31">
        <f t="shared" si="1"/>
        <v>-59885138</v>
      </c>
      <c r="Z50" s="32">
        <f>+IF(X50&lt;&gt;0,+(Y50/X50)*100,0)</f>
        <v>-5.909147257271008</v>
      </c>
      <c r="AA50" s="29">
        <f>SUM(AA37:AA49)</f>
        <v>1385997798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-64103045</v>
      </c>
      <c r="D51" s="39">
        <f t="shared" si="2"/>
        <v>0</v>
      </c>
      <c r="E51" s="40">
        <f t="shared" si="2"/>
        <v>60513100</v>
      </c>
      <c r="F51" s="41">
        <f t="shared" si="2"/>
        <v>-54189799</v>
      </c>
      <c r="G51" s="41">
        <f t="shared" si="2"/>
        <v>15421410</v>
      </c>
      <c r="H51" s="41">
        <f t="shared" si="2"/>
        <v>-15905015</v>
      </c>
      <c r="I51" s="41">
        <f t="shared" si="2"/>
        <v>-14713275</v>
      </c>
      <c r="J51" s="41">
        <f t="shared" si="2"/>
        <v>-15196880</v>
      </c>
      <c r="K51" s="41">
        <f t="shared" si="2"/>
        <v>-8823418</v>
      </c>
      <c r="L51" s="41">
        <f t="shared" si="2"/>
        <v>-8266000</v>
      </c>
      <c r="M51" s="41">
        <f t="shared" si="2"/>
        <v>9337147</v>
      </c>
      <c r="N51" s="41">
        <f t="shared" si="2"/>
        <v>-7752271</v>
      </c>
      <c r="O51" s="41">
        <f t="shared" si="2"/>
        <v>258005</v>
      </c>
      <c r="P51" s="41">
        <f t="shared" si="2"/>
        <v>-613597</v>
      </c>
      <c r="Q51" s="41">
        <f t="shared" si="2"/>
        <v>8237469</v>
      </c>
      <c r="R51" s="41">
        <f t="shared" si="2"/>
        <v>7881877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-15067274</v>
      </c>
      <c r="X51" s="41">
        <f t="shared" si="2"/>
        <v>-41211179</v>
      </c>
      <c r="Y51" s="41">
        <f t="shared" si="2"/>
        <v>26143905</v>
      </c>
      <c r="Z51" s="42">
        <f>+IF(X51&lt;&gt;0,+(Y51/X51)*100,0)</f>
        <v>-63.4388669152125</v>
      </c>
      <c r="AA51" s="39">
        <f>+AA35-AA50</f>
        <v>-54189799</v>
      </c>
    </row>
    <row r="52" spans="1:27" x14ac:dyDescent="0.25">
      <c r="A52" s="43" t="s">
        <v>78</v>
      </c>
      <c r="B52" s="15" t="s">
        <v>32</v>
      </c>
      <c r="C52" s="20">
        <v>63406681</v>
      </c>
      <c r="D52" s="20">
        <v>0</v>
      </c>
      <c r="E52" s="21">
        <v>113949400</v>
      </c>
      <c r="F52" s="22">
        <v>135095400</v>
      </c>
      <c r="G52" s="22">
        <v>0</v>
      </c>
      <c r="H52" s="22">
        <v>11500690</v>
      </c>
      <c r="I52" s="22">
        <v>6046699</v>
      </c>
      <c r="J52" s="22">
        <v>17547389</v>
      </c>
      <c r="K52" s="22">
        <v>4076447</v>
      </c>
      <c r="L52" s="22">
        <v>15318829</v>
      </c>
      <c r="M52" s="22">
        <v>48094921</v>
      </c>
      <c r="N52" s="22">
        <v>67490197</v>
      </c>
      <c r="O52" s="22">
        <v>9411833</v>
      </c>
      <c r="P52" s="22">
        <v>16201611</v>
      </c>
      <c r="Q52" s="22">
        <v>6579080</v>
      </c>
      <c r="R52" s="22">
        <v>32192524</v>
      </c>
      <c r="S52" s="22">
        <v>0</v>
      </c>
      <c r="T52" s="22">
        <v>0</v>
      </c>
      <c r="U52" s="22">
        <v>0</v>
      </c>
      <c r="V52" s="22">
        <v>0</v>
      </c>
      <c r="W52" s="22">
        <v>117230110</v>
      </c>
      <c r="X52" s="22">
        <v>85037586</v>
      </c>
      <c r="Y52" s="22">
        <v>32192524</v>
      </c>
      <c r="Z52" s="23">
        <v>37.856817807598631</v>
      </c>
      <c r="AA52" s="20">
        <v>135095400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-696364</v>
      </c>
      <c r="D54" s="48">
        <f t="shared" si="3"/>
        <v>0</v>
      </c>
      <c r="E54" s="49">
        <f t="shared" si="3"/>
        <v>174462500</v>
      </c>
      <c r="F54" s="50">
        <f t="shared" si="3"/>
        <v>80905601</v>
      </c>
      <c r="G54" s="50">
        <f t="shared" si="3"/>
        <v>15421410</v>
      </c>
      <c r="H54" s="50">
        <f t="shared" si="3"/>
        <v>-4404325</v>
      </c>
      <c r="I54" s="50">
        <f t="shared" si="3"/>
        <v>-8666576</v>
      </c>
      <c r="J54" s="50">
        <f t="shared" si="3"/>
        <v>2350509</v>
      </c>
      <c r="K54" s="50">
        <f t="shared" si="3"/>
        <v>-4746971</v>
      </c>
      <c r="L54" s="50">
        <f t="shared" si="3"/>
        <v>7052829</v>
      </c>
      <c r="M54" s="50">
        <f t="shared" si="3"/>
        <v>57432068</v>
      </c>
      <c r="N54" s="50">
        <f t="shared" si="3"/>
        <v>59737926</v>
      </c>
      <c r="O54" s="50">
        <f t="shared" si="3"/>
        <v>9669838</v>
      </c>
      <c r="P54" s="50">
        <f t="shared" si="3"/>
        <v>15588014</v>
      </c>
      <c r="Q54" s="50">
        <f t="shared" si="3"/>
        <v>14816549</v>
      </c>
      <c r="R54" s="50">
        <f t="shared" si="3"/>
        <v>40074401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102162836</v>
      </c>
      <c r="X54" s="50">
        <f t="shared" si="3"/>
        <v>43826407</v>
      </c>
      <c r="Y54" s="50">
        <f t="shared" si="3"/>
        <v>58336429</v>
      </c>
      <c r="Z54" s="51">
        <f>+IF(X54&lt;&gt;0,+(Y54/X54)*100,0)</f>
        <v>133.10794334566373</v>
      </c>
      <c r="AA54" s="48">
        <f>SUM(AA51:AA53)</f>
        <v>80905601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-696364</v>
      </c>
      <c r="D56" s="54">
        <f>+D54-D55</f>
        <v>0</v>
      </c>
      <c r="E56" s="55">
        <f t="shared" si="4"/>
        <v>174462500</v>
      </c>
      <c r="F56" s="56">
        <f t="shared" si="4"/>
        <v>80905601</v>
      </c>
      <c r="G56" s="56">
        <f t="shared" si="4"/>
        <v>15421410</v>
      </c>
      <c r="H56" s="56">
        <f t="shared" si="4"/>
        <v>-4404325</v>
      </c>
      <c r="I56" s="56">
        <f t="shared" si="4"/>
        <v>-8666576</v>
      </c>
      <c r="J56" s="56">
        <f t="shared" si="4"/>
        <v>2350509</v>
      </c>
      <c r="K56" s="56">
        <f t="shared" si="4"/>
        <v>-4746971</v>
      </c>
      <c r="L56" s="56">
        <f t="shared" si="4"/>
        <v>7052829</v>
      </c>
      <c r="M56" s="56">
        <f t="shared" si="4"/>
        <v>57432068</v>
      </c>
      <c r="N56" s="56">
        <f t="shared" si="4"/>
        <v>59737926</v>
      </c>
      <c r="O56" s="56">
        <f t="shared" si="4"/>
        <v>9669838</v>
      </c>
      <c r="P56" s="56">
        <f t="shared" si="4"/>
        <v>15588014</v>
      </c>
      <c r="Q56" s="56">
        <f t="shared" si="4"/>
        <v>14816549</v>
      </c>
      <c r="R56" s="56">
        <f t="shared" si="4"/>
        <v>40074401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102162836</v>
      </c>
      <c r="X56" s="56">
        <f t="shared" si="4"/>
        <v>43826407</v>
      </c>
      <c r="Y56" s="56">
        <f t="shared" si="4"/>
        <v>58336429</v>
      </c>
      <c r="Z56" s="57">
        <f>+IF(X56&lt;&gt;0,+(Y56/X56)*100,0)</f>
        <v>133.10794334566373</v>
      </c>
      <c r="AA56" s="54">
        <f>+AA54-AA55</f>
        <v>80905601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-696364</v>
      </c>
      <c r="D59" s="48">
        <f>SUM(D56:D58)</f>
        <v>0</v>
      </c>
      <c r="E59" s="49">
        <f t="shared" si="5"/>
        <v>174462500</v>
      </c>
      <c r="F59" s="50">
        <f t="shared" si="5"/>
        <v>80905601</v>
      </c>
      <c r="G59" s="50">
        <f t="shared" si="5"/>
        <v>15421410</v>
      </c>
      <c r="H59" s="50">
        <f t="shared" si="5"/>
        <v>-4404325</v>
      </c>
      <c r="I59" s="50">
        <f t="shared" si="5"/>
        <v>-8666576</v>
      </c>
      <c r="J59" s="50">
        <f t="shared" si="5"/>
        <v>2350509</v>
      </c>
      <c r="K59" s="50">
        <f t="shared" si="5"/>
        <v>-4746971</v>
      </c>
      <c r="L59" s="50">
        <f t="shared" si="5"/>
        <v>7052829</v>
      </c>
      <c r="M59" s="50">
        <f t="shared" si="5"/>
        <v>57432068</v>
      </c>
      <c r="N59" s="50">
        <f t="shared" si="5"/>
        <v>59737926</v>
      </c>
      <c r="O59" s="50">
        <f t="shared" si="5"/>
        <v>9669838</v>
      </c>
      <c r="P59" s="50">
        <f t="shared" si="5"/>
        <v>15588014</v>
      </c>
      <c r="Q59" s="50">
        <f t="shared" si="5"/>
        <v>14816549</v>
      </c>
      <c r="R59" s="50">
        <f t="shared" si="5"/>
        <v>40074401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102162836</v>
      </c>
      <c r="X59" s="50">
        <f t="shared" si="5"/>
        <v>43826407</v>
      </c>
      <c r="Y59" s="50">
        <f t="shared" si="5"/>
        <v>58336429</v>
      </c>
      <c r="Z59" s="51">
        <f>+IF(X59&lt;&gt;0,+(Y59/X59)*100,0)</f>
        <v>133.10794334566373</v>
      </c>
      <c r="AA59" s="48">
        <f>SUM(AA56:AA58)</f>
        <v>80905601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-696364</v>
      </c>
      <c r="D62" s="65">
        <f>SUM(D59:D61)</f>
        <v>0</v>
      </c>
      <c r="E62" s="66">
        <f t="shared" si="6"/>
        <v>174462500</v>
      </c>
      <c r="F62" s="67">
        <f t="shared" si="6"/>
        <v>80905601</v>
      </c>
      <c r="G62" s="67">
        <f t="shared" si="6"/>
        <v>15421410</v>
      </c>
      <c r="H62" s="67">
        <f t="shared" si="6"/>
        <v>-4404325</v>
      </c>
      <c r="I62" s="67">
        <f t="shared" si="6"/>
        <v>-8666576</v>
      </c>
      <c r="J62" s="67">
        <f t="shared" si="6"/>
        <v>2350509</v>
      </c>
      <c r="K62" s="67">
        <f t="shared" si="6"/>
        <v>-4746971</v>
      </c>
      <c r="L62" s="67">
        <f t="shared" si="6"/>
        <v>7052829</v>
      </c>
      <c r="M62" s="67">
        <f t="shared" si="6"/>
        <v>57432068</v>
      </c>
      <c r="N62" s="67">
        <f t="shared" si="6"/>
        <v>59737926</v>
      </c>
      <c r="O62" s="67">
        <f t="shared" si="6"/>
        <v>9669838</v>
      </c>
      <c r="P62" s="67">
        <f t="shared" si="6"/>
        <v>15588014</v>
      </c>
      <c r="Q62" s="67">
        <f t="shared" si="6"/>
        <v>14816549</v>
      </c>
      <c r="R62" s="67">
        <f t="shared" si="6"/>
        <v>40074401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102162836</v>
      </c>
      <c r="X62" s="67">
        <f t="shared" si="6"/>
        <v>43826407</v>
      </c>
      <c r="Y62" s="67">
        <f t="shared" si="6"/>
        <v>58336429</v>
      </c>
      <c r="Z62" s="68">
        <f>+IF(X62&lt;&gt;0,+(Y62/X62)*100,0)</f>
        <v>133.10794334566373</v>
      </c>
      <c r="AA62" s="65">
        <f>SUM(AA59:AA61)</f>
        <v>80905601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198380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198380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-198380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-198380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-198380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-198380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-198380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61846438</v>
      </c>
      <c r="D7" s="20">
        <v>0</v>
      </c>
      <c r="E7" s="21">
        <v>75316019</v>
      </c>
      <c r="F7" s="22">
        <v>75316019</v>
      </c>
      <c r="G7" s="22">
        <v>5484709</v>
      </c>
      <c r="H7" s="22">
        <v>5583794</v>
      </c>
      <c r="I7" s="22">
        <v>4687037</v>
      </c>
      <c r="J7" s="22">
        <v>15755540</v>
      </c>
      <c r="K7" s="22">
        <v>5466231</v>
      </c>
      <c r="L7" s="22">
        <v>5253839</v>
      </c>
      <c r="M7" s="22">
        <v>4990827</v>
      </c>
      <c r="N7" s="22">
        <v>15710897</v>
      </c>
      <c r="O7" s="22">
        <v>5535157</v>
      </c>
      <c r="P7" s="22">
        <v>5190725</v>
      </c>
      <c r="Q7" s="22">
        <v>5120848</v>
      </c>
      <c r="R7" s="22">
        <v>15846730</v>
      </c>
      <c r="S7" s="22">
        <v>0</v>
      </c>
      <c r="T7" s="22">
        <v>0</v>
      </c>
      <c r="U7" s="22">
        <v>0</v>
      </c>
      <c r="V7" s="22">
        <v>0</v>
      </c>
      <c r="W7" s="22">
        <v>47313167</v>
      </c>
      <c r="X7" s="22">
        <v>52333764</v>
      </c>
      <c r="Y7" s="22">
        <v>-5020597</v>
      </c>
      <c r="Z7" s="23">
        <v>-9.5934185051165066</v>
      </c>
      <c r="AA7" s="20">
        <v>75316019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4284295</v>
      </c>
      <c r="D13" s="20">
        <v>0</v>
      </c>
      <c r="E13" s="21">
        <v>1769669</v>
      </c>
      <c r="F13" s="22">
        <v>1769669</v>
      </c>
      <c r="G13" s="22">
        <v>321819</v>
      </c>
      <c r="H13" s="22">
        <v>258891</v>
      </c>
      <c r="I13" s="22">
        <v>329563</v>
      </c>
      <c r="J13" s="22">
        <v>910273</v>
      </c>
      <c r="K13" s="22">
        <v>328543</v>
      </c>
      <c r="L13" s="22">
        <v>248109</v>
      </c>
      <c r="M13" s="22">
        <v>247568</v>
      </c>
      <c r="N13" s="22">
        <v>824220</v>
      </c>
      <c r="O13" s="22">
        <v>237419</v>
      </c>
      <c r="P13" s="22">
        <v>243281</v>
      </c>
      <c r="Q13" s="22">
        <v>247594</v>
      </c>
      <c r="R13" s="22">
        <v>728294</v>
      </c>
      <c r="S13" s="22">
        <v>0</v>
      </c>
      <c r="T13" s="22">
        <v>0</v>
      </c>
      <c r="U13" s="22">
        <v>0</v>
      </c>
      <c r="V13" s="22">
        <v>0</v>
      </c>
      <c r="W13" s="22">
        <v>2462787</v>
      </c>
      <c r="X13" s="22">
        <v>1601422</v>
      </c>
      <c r="Y13" s="22">
        <v>861365</v>
      </c>
      <c r="Z13" s="23">
        <v>53.787508851508228</v>
      </c>
      <c r="AA13" s="20">
        <v>1769669</v>
      </c>
    </row>
    <row r="14" spans="1:27" x14ac:dyDescent="0.25">
      <c r="A14" s="19" t="s">
        <v>42</v>
      </c>
      <c r="B14" s="15" t="s">
        <v>32</v>
      </c>
      <c r="C14" s="20">
        <v>779204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324618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3382447</v>
      </c>
      <c r="D26" s="20">
        <v>0</v>
      </c>
      <c r="E26" s="21">
        <v>1605564</v>
      </c>
      <c r="F26" s="22">
        <v>10424541</v>
      </c>
      <c r="G26" s="22">
        <v>212011</v>
      </c>
      <c r="H26" s="22">
        <v>158421</v>
      </c>
      <c r="I26" s="22">
        <v>222639</v>
      </c>
      <c r="J26" s="22">
        <v>593071</v>
      </c>
      <c r="K26" s="22">
        <v>166960</v>
      </c>
      <c r="L26" s="22">
        <v>199524</v>
      </c>
      <c r="M26" s="22">
        <v>209237</v>
      </c>
      <c r="N26" s="22">
        <v>575721</v>
      </c>
      <c r="O26" s="22">
        <v>112918</v>
      </c>
      <c r="P26" s="22">
        <v>136451</v>
      </c>
      <c r="Q26" s="22">
        <v>9001765</v>
      </c>
      <c r="R26" s="22">
        <v>9251134</v>
      </c>
      <c r="S26" s="22">
        <v>0</v>
      </c>
      <c r="T26" s="22">
        <v>0</v>
      </c>
      <c r="U26" s="22">
        <v>0</v>
      </c>
      <c r="V26" s="22">
        <v>0</v>
      </c>
      <c r="W26" s="22">
        <v>10419926</v>
      </c>
      <c r="X26" s="22">
        <v>10217949</v>
      </c>
      <c r="Y26" s="22">
        <v>201977</v>
      </c>
      <c r="Z26" s="23">
        <v>1.9766882766786171</v>
      </c>
      <c r="AA26" s="20">
        <v>10424541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354299120</v>
      </c>
      <c r="D28" s="20">
        <v>0</v>
      </c>
      <c r="E28" s="21">
        <v>361212238</v>
      </c>
      <c r="F28" s="22">
        <v>358755419</v>
      </c>
      <c r="G28" s="22">
        <v>147757538</v>
      </c>
      <c r="H28" s="22">
        <v>1722853</v>
      </c>
      <c r="I28" s="22">
        <v>-3652771</v>
      </c>
      <c r="J28" s="22">
        <v>145827620</v>
      </c>
      <c r="K28" s="22">
        <v>454986</v>
      </c>
      <c r="L28" s="22">
        <v>794405</v>
      </c>
      <c r="M28" s="22">
        <v>116727782</v>
      </c>
      <c r="N28" s="22">
        <v>117977173</v>
      </c>
      <c r="O28" s="22">
        <v>864110</v>
      </c>
      <c r="P28" s="22">
        <v>1394659</v>
      </c>
      <c r="Q28" s="22">
        <v>86913640</v>
      </c>
      <c r="R28" s="22">
        <v>89172409</v>
      </c>
      <c r="S28" s="22">
        <v>0</v>
      </c>
      <c r="T28" s="22">
        <v>0</v>
      </c>
      <c r="U28" s="22">
        <v>0</v>
      </c>
      <c r="V28" s="22">
        <v>0</v>
      </c>
      <c r="W28" s="22">
        <v>352977202</v>
      </c>
      <c r="X28" s="22">
        <v>353757731</v>
      </c>
      <c r="Y28" s="22">
        <v>-780529</v>
      </c>
      <c r="Z28" s="23">
        <v>-0.22063941833683912</v>
      </c>
      <c r="AA28" s="20">
        <v>358755419</v>
      </c>
    </row>
    <row r="29" spans="1:27" x14ac:dyDescent="0.25">
      <c r="A29" s="19" t="s">
        <v>56</v>
      </c>
      <c r="B29" s="15" t="s">
        <v>32</v>
      </c>
      <c r="C29" s="20">
        <v>130770</v>
      </c>
      <c r="D29" s="20">
        <v>0</v>
      </c>
      <c r="E29" s="21">
        <v>0</v>
      </c>
      <c r="F29" s="22">
        <v>1178720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471488</v>
      </c>
      <c r="Y29" s="22">
        <v>-471488</v>
      </c>
      <c r="Z29" s="23">
        <v>-100</v>
      </c>
      <c r="AA29" s="20">
        <v>1178720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1320228</v>
      </c>
      <c r="D31" s="20">
        <v>0</v>
      </c>
      <c r="E31" s="21">
        <v>0</v>
      </c>
      <c r="F31" s="22">
        <v>400000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160000</v>
      </c>
      <c r="Y31" s="22">
        <v>-160000</v>
      </c>
      <c r="Z31" s="23">
        <v>-100</v>
      </c>
      <c r="AA31" s="20">
        <v>400000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-7962837</v>
      </c>
      <c r="R32" s="22">
        <v>-7962837</v>
      </c>
      <c r="S32" s="22">
        <v>0</v>
      </c>
      <c r="T32" s="22">
        <v>0</v>
      </c>
      <c r="U32" s="22">
        <v>0</v>
      </c>
      <c r="V32" s="22">
        <v>0</v>
      </c>
      <c r="W32" s="22">
        <v>-7962837</v>
      </c>
      <c r="X32" s="22">
        <v>0</v>
      </c>
      <c r="Y32" s="22">
        <v>-7962837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426367120</v>
      </c>
      <c r="D35" s="29">
        <f t="shared" ref="D35:Y35" si="0">SUM(D6:D34)</f>
        <v>0</v>
      </c>
      <c r="E35" s="30">
        <f t="shared" si="0"/>
        <v>439903490</v>
      </c>
      <c r="F35" s="31">
        <f t="shared" si="0"/>
        <v>447844368</v>
      </c>
      <c r="G35" s="31">
        <f t="shared" si="0"/>
        <v>153776077</v>
      </c>
      <c r="H35" s="31">
        <f t="shared" si="0"/>
        <v>7723959</v>
      </c>
      <c r="I35" s="31">
        <f t="shared" si="0"/>
        <v>1586468</v>
      </c>
      <c r="J35" s="31">
        <f t="shared" si="0"/>
        <v>163086504</v>
      </c>
      <c r="K35" s="31">
        <f t="shared" si="0"/>
        <v>6416720</v>
      </c>
      <c r="L35" s="31">
        <f t="shared" si="0"/>
        <v>6495877</v>
      </c>
      <c r="M35" s="31">
        <f t="shared" si="0"/>
        <v>122175414</v>
      </c>
      <c r="N35" s="31">
        <f t="shared" si="0"/>
        <v>135088011</v>
      </c>
      <c r="O35" s="31">
        <f t="shared" si="0"/>
        <v>6749604</v>
      </c>
      <c r="P35" s="31">
        <f t="shared" si="0"/>
        <v>6965116</v>
      </c>
      <c r="Q35" s="31">
        <f t="shared" si="0"/>
        <v>93321010</v>
      </c>
      <c r="R35" s="31">
        <f t="shared" si="0"/>
        <v>107035730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405210245</v>
      </c>
      <c r="X35" s="31">
        <f t="shared" si="0"/>
        <v>418542354</v>
      </c>
      <c r="Y35" s="31">
        <f t="shared" si="0"/>
        <v>-13332109</v>
      </c>
      <c r="Z35" s="32">
        <f>+IF(X35&lt;&gt;0,+(Y35/X35)*100,0)</f>
        <v>-3.1853667550214042</v>
      </c>
      <c r="AA35" s="29">
        <f>SUM(AA6:AA34)</f>
        <v>447844368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173197962</v>
      </c>
      <c r="D37" s="20">
        <v>0</v>
      </c>
      <c r="E37" s="21">
        <v>238019394</v>
      </c>
      <c r="F37" s="22">
        <v>244607953</v>
      </c>
      <c r="G37" s="22">
        <v>19602864</v>
      </c>
      <c r="H37" s="22">
        <v>17750209</v>
      </c>
      <c r="I37" s="22">
        <v>21291727</v>
      </c>
      <c r="J37" s="22">
        <v>58644800</v>
      </c>
      <c r="K37" s="22">
        <v>20288580</v>
      </c>
      <c r="L37" s="22">
        <v>20366236</v>
      </c>
      <c r="M37" s="22">
        <v>23426000</v>
      </c>
      <c r="N37" s="22">
        <v>64080816</v>
      </c>
      <c r="O37" s="22">
        <v>22209722</v>
      </c>
      <c r="P37" s="22">
        <v>19039182</v>
      </c>
      <c r="Q37" s="22">
        <v>20667443</v>
      </c>
      <c r="R37" s="22">
        <v>61916347</v>
      </c>
      <c r="S37" s="22">
        <v>0</v>
      </c>
      <c r="T37" s="22">
        <v>0</v>
      </c>
      <c r="U37" s="22">
        <v>0</v>
      </c>
      <c r="V37" s="22">
        <v>0</v>
      </c>
      <c r="W37" s="22">
        <v>184641963</v>
      </c>
      <c r="X37" s="22">
        <v>182320355</v>
      </c>
      <c r="Y37" s="22">
        <v>2321608</v>
      </c>
      <c r="Z37" s="23">
        <v>1.273367419671819</v>
      </c>
      <c r="AA37" s="20">
        <v>244607953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180102950</v>
      </c>
      <c r="D40" s="20">
        <v>0</v>
      </c>
      <c r="E40" s="21">
        <v>173105862</v>
      </c>
      <c r="F40" s="22">
        <v>151762391</v>
      </c>
      <c r="G40" s="22">
        <v>3925669</v>
      </c>
      <c r="H40" s="22">
        <v>12896707</v>
      </c>
      <c r="I40" s="22">
        <v>17895935</v>
      </c>
      <c r="J40" s="22">
        <v>34718311</v>
      </c>
      <c r="K40" s="22">
        <v>4113262</v>
      </c>
      <c r="L40" s="22">
        <v>4041107</v>
      </c>
      <c r="M40" s="22">
        <v>24390969</v>
      </c>
      <c r="N40" s="22">
        <v>32545338</v>
      </c>
      <c r="O40" s="22">
        <v>4586319</v>
      </c>
      <c r="P40" s="22">
        <v>4423048</v>
      </c>
      <c r="Q40" s="22">
        <v>2934414</v>
      </c>
      <c r="R40" s="22">
        <v>11943781</v>
      </c>
      <c r="S40" s="22">
        <v>0</v>
      </c>
      <c r="T40" s="22">
        <v>0</v>
      </c>
      <c r="U40" s="22">
        <v>0</v>
      </c>
      <c r="V40" s="22">
        <v>0</v>
      </c>
      <c r="W40" s="22">
        <v>79207430</v>
      </c>
      <c r="X40" s="22">
        <v>96763984</v>
      </c>
      <c r="Y40" s="22">
        <v>-17556554</v>
      </c>
      <c r="Z40" s="23">
        <v>-18.143686601411531</v>
      </c>
      <c r="AA40" s="20">
        <v>151762391</v>
      </c>
    </row>
    <row r="41" spans="1:27" x14ac:dyDescent="0.25">
      <c r="A41" s="19" t="s">
        <v>67</v>
      </c>
      <c r="B41" s="15" t="s">
        <v>32</v>
      </c>
      <c r="C41" s="20">
        <v>3989386</v>
      </c>
      <c r="D41" s="20">
        <v>0</v>
      </c>
      <c r="E41" s="21">
        <v>8668620</v>
      </c>
      <c r="F41" s="22">
        <v>8668620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3467448</v>
      </c>
      <c r="Y41" s="22">
        <v>-3467448</v>
      </c>
      <c r="Z41" s="23">
        <v>-100</v>
      </c>
      <c r="AA41" s="20">
        <v>8668620</v>
      </c>
    </row>
    <row r="42" spans="1:27" x14ac:dyDescent="0.25">
      <c r="A42" s="19" t="s">
        <v>68</v>
      </c>
      <c r="B42" s="15" t="s">
        <v>32</v>
      </c>
      <c r="C42" s="20">
        <v>89306407</v>
      </c>
      <c r="D42" s="20">
        <v>0</v>
      </c>
      <c r="E42" s="21">
        <v>137835491</v>
      </c>
      <c r="F42" s="22">
        <v>137298426</v>
      </c>
      <c r="G42" s="22">
        <v>11486296</v>
      </c>
      <c r="H42" s="22">
        <v>11486302</v>
      </c>
      <c r="I42" s="22">
        <v>11486302</v>
      </c>
      <c r="J42" s="22">
        <v>34458900</v>
      </c>
      <c r="K42" s="22">
        <v>11486291</v>
      </c>
      <c r="L42" s="22">
        <v>11486302</v>
      </c>
      <c r="M42" s="22">
        <v>11486302</v>
      </c>
      <c r="N42" s="22">
        <v>34458895</v>
      </c>
      <c r="O42" s="22">
        <v>-15237394</v>
      </c>
      <c r="P42" s="22">
        <v>6689565</v>
      </c>
      <c r="Q42" s="22">
        <v>5253213</v>
      </c>
      <c r="R42" s="22">
        <v>-3294616</v>
      </c>
      <c r="S42" s="22">
        <v>0</v>
      </c>
      <c r="T42" s="22">
        <v>0</v>
      </c>
      <c r="U42" s="22">
        <v>0</v>
      </c>
      <c r="V42" s="22">
        <v>0</v>
      </c>
      <c r="W42" s="22">
        <v>65623179</v>
      </c>
      <c r="X42" s="22">
        <v>63122515</v>
      </c>
      <c r="Y42" s="22">
        <v>2500664</v>
      </c>
      <c r="Z42" s="23">
        <v>3.9616038746238167</v>
      </c>
      <c r="AA42" s="20">
        <v>137298426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85084539</v>
      </c>
      <c r="D44" s="20">
        <v>0</v>
      </c>
      <c r="E44" s="21">
        <v>64947636</v>
      </c>
      <c r="F44" s="22">
        <v>82405167</v>
      </c>
      <c r="G44" s="22">
        <v>6160710</v>
      </c>
      <c r="H44" s="22">
        <v>9721146</v>
      </c>
      <c r="I44" s="22">
        <v>5210058</v>
      </c>
      <c r="J44" s="22">
        <v>21091914</v>
      </c>
      <c r="K44" s="22">
        <v>9159443</v>
      </c>
      <c r="L44" s="22">
        <v>8816464</v>
      </c>
      <c r="M44" s="22">
        <v>6608873</v>
      </c>
      <c r="N44" s="22">
        <v>24584780</v>
      </c>
      <c r="O44" s="22">
        <v>5495747</v>
      </c>
      <c r="P44" s="22">
        <v>7290259</v>
      </c>
      <c r="Q44" s="22">
        <v>11848791</v>
      </c>
      <c r="R44" s="22">
        <v>24634797</v>
      </c>
      <c r="S44" s="22">
        <v>0</v>
      </c>
      <c r="T44" s="22">
        <v>0</v>
      </c>
      <c r="U44" s="22">
        <v>0</v>
      </c>
      <c r="V44" s="22">
        <v>0</v>
      </c>
      <c r="W44" s="22">
        <v>70311491</v>
      </c>
      <c r="X44" s="22">
        <v>68714973</v>
      </c>
      <c r="Y44" s="22">
        <v>1596518</v>
      </c>
      <c r="Z44" s="23">
        <v>2.3233917300673319</v>
      </c>
      <c r="AA44" s="20">
        <v>82405167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2449671</v>
      </c>
      <c r="D46" s="20">
        <v>0</v>
      </c>
      <c r="E46" s="21">
        <v>8640470</v>
      </c>
      <c r="F46" s="22">
        <v>8640470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3456188</v>
      </c>
      <c r="Y46" s="22">
        <v>-3456188</v>
      </c>
      <c r="Z46" s="23">
        <v>-100</v>
      </c>
      <c r="AA46" s="20">
        <v>8640470</v>
      </c>
    </row>
    <row r="47" spans="1:27" x14ac:dyDescent="0.25">
      <c r="A47" s="19" t="s">
        <v>73</v>
      </c>
      <c r="B47" s="15" t="s">
        <v>32</v>
      </c>
      <c r="C47" s="20">
        <v>66186930</v>
      </c>
      <c r="D47" s="20">
        <v>0</v>
      </c>
      <c r="E47" s="21">
        <v>56270514</v>
      </c>
      <c r="F47" s="22">
        <v>61139684</v>
      </c>
      <c r="G47" s="22">
        <v>10612689</v>
      </c>
      <c r="H47" s="22">
        <v>9868222</v>
      </c>
      <c r="I47" s="22">
        <v>2546385</v>
      </c>
      <c r="J47" s="22">
        <v>23027296</v>
      </c>
      <c r="K47" s="22">
        <v>3998751</v>
      </c>
      <c r="L47" s="22">
        <v>6299261</v>
      </c>
      <c r="M47" s="22">
        <v>2370441</v>
      </c>
      <c r="N47" s="22">
        <v>12668453</v>
      </c>
      <c r="O47" s="22">
        <v>5136229</v>
      </c>
      <c r="P47" s="22">
        <v>14458227</v>
      </c>
      <c r="Q47" s="22">
        <v>-3701357</v>
      </c>
      <c r="R47" s="22">
        <v>15893099</v>
      </c>
      <c r="S47" s="22">
        <v>0</v>
      </c>
      <c r="T47" s="22">
        <v>0</v>
      </c>
      <c r="U47" s="22">
        <v>0</v>
      </c>
      <c r="V47" s="22">
        <v>0</v>
      </c>
      <c r="W47" s="22">
        <v>51588848</v>
      </c>
      <c r="X47" s="22">
        <v>48507442</v>
      </c>
      <c r="Y47" s="22">
        <v>3081406</v>
      </c>
      <c r="Z47" s="23">
        <v>6.3524396936865886</v>
      </c>
      <c r="AA47" s="20">
        <v>61139684</v>
      </c>
    </row>
    <row r="48" spans="1:27" x14ac:dyDescent="0.25">
      <c r="A48" s="19" t="s">
        <v>74</v>
      </c>
      <c r="B48" s="15" t="s">
        <v>32</v>
      </c>
      <c r="C48" s="20">
        <v>1919887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-4514504</v>
      </c>
      <c r="R48" s="22">
        <v>-4514504</v>
      </c>
      <c r="S48" s="22">
        <v>0</v>
      </c>
      <c r="T48" s="22">
        <v>0</v>
      </c>
      <c r="U48" s="22">
        <v>0</v>
      </c>
      <c r="V48" s="22">
        <v>0</v>
      </c>
      <c r="W48" s="22">
        <v>-4514504</v>
      </c>
      <c r="X48" s="22">
        <v>0</v>
      </c>
      <c r="Y48" s="22">
        <v>-4514504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60336851</v>
      </c>
      <c r="D49" s="20">
        <v>0</v>
      </c>
      <c r="E49" s="21">
        <v>61471345</v>
      </c>
      <c r="F49" s="22">
        <v>61471345</v>
      </c>
      <c r="G49" s="22">
        <v>0</v>
      </c>
      <c r="H49" s="22">
        <v>3104894</v>
      </c>
      <c r="I49" s="22">
        <v>5592289</v>
      </c>
      <c r="J49" s="22">
        <v>8697183</v>
      </c>
      <c r="K49" s="22">
        <v>0</v>
      </c>
      <c r="L49" s="22">
        <v>0</v>
      </c>
      <c r="M49" s="22">
        <v>8034506</v>
      </c>
      <c r="N49" s="22">
        <v>8034506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16731689</v>
      </c>
      <c r="X49" s="22">
        <v>39004181</v>
      </c>
      <c r="Y49" s="22">
        <v>-22272492</v>
      </c>
      <c r="Z49" s="23">
        <v>-57.102832129714507</v>
      </c>
      <c r="AA49" s="20">
        <v>61471345</v>
      </c>
    </row>
    <row r="50" spans="1:27" x14ac:dyDescent="0.25">
      <c r="A50" s="37" t="s">
        <v>76</v>
      </c>
      <c r="B50" s="28" t="s">
        <v>32</v>
      </c>
      <c r="C50" s="29">
        <f>SUM(C37:C49)</f>
        <v>662574583</v>
      </c>
      <c r="D50" s="29">
        <f t="shared" ref="D50:Y50" si="1">SUM(D37:D49)</f>
        <v>0</v>
      </c>
      <c r="E50" s="30">
        <f t="shared" si="1"/>
        <v>748959332</v>
      </c>
      <c r="F50" s="31">
        <f t="shared" si="1"/>
        <v>755994056</v>
      </c>
      <c r="G50" s="31">
        <f t="shared" si="1"/>
        <v>51788228</v>
      </c>
      <c r="H50" s="31">
        <f t="shared" si="1"/>
        <v>64827480</v>
      </c>
      <c r="I50" s="31">
        <f t="shared" si="1"/>
        <v>64022696</v>
      </c>
      <c r="J50" s="31">
        <f t="shared" si="1"/>
        <v>180638404</v>
      </c>
      <c r="K50" s="31">
        <f t="shared" si="1"/>
        <v>49046327</v>
      </c>
      <c r="L50" s="31">
        <f t="shared" si="1"/>
        <v>51009370</v>
      </c>
      <c r="M50" s="31">
        <f t="shared" si="1"/>
        <v>76317091</v>
      </c>
      <c r="N50" s="31">
        <f t="shared" si="1"/>
        <v>176372788</v>
      </c>
      <c r="O50" s="31">
        <f t="shared" si="1"/>
        <v>22190623</v>
      </c>
      <c r="P50" s="31">
        <f t="shared" si="1"/>
        <v>51900281</v>
      </c>
      <c r="Q50" s="31">
        <f t="shared" si="1"/>
        <v>32488000</v>
      </c>
      <c r="R50" s="31">
        <f t="shared" si="1"/>
        <v>106578904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463590096</v>
      </c>
      <c r="X50" s="31">
        <f t="shared" si="1"/>
        <v>505357086</v>
      </c>
      <c r="Y50" s="31">
        <f t="shared" si="1"/>
        <v>-41766990</v>
      </c>
      <c r="Z50" s="32">
        <f>+IF(X50&lt;&gt;0,+(Y50/X50)*100,0)</f>
        <v>-8.2648470076068161</v>
      </c>
      <c r="AA50" s="29">
        <f>SUM(AA37:AA49)</f>
        <v>755994056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-236207463</v>
      </c>
      <c r="D51" s="39">
        <f t="shared" si="2"/>
        <v>0</v>
      </c>
      <c r="E51" s="40">
        <f t="shared" si="2"/>
        <v>-309055842</v>
      </c>
      <c r="F51" s="41">
        <f t="shared" si="2"/>
        <v>-308149688</v>
      </c>
      <c r="G51" s="41">
        <f t="shared" si="2"/>
        <v>101987849</v>
      </c>
      <c r="H51" s="41">
        <f t="shared" si="2"/>
        <v>-57103521</v>
      </c>
      <c r="I51" s="41">
        <f t="shared" si="2"/>
        <v>-62436228</v>
      </c>
      <c r="J51" s="41">
        <f t="shared" si="2"/>
        <v>-17551900</v>
      </c>
      <c r="K51" s="41">
        <f t="shared" si="2"/>
        <v>-42629607</v>
      </c>
      <c r="L51" s="41">
        <f t="shared" si="2"/>
        <v>-44513493</v>
      </c>
      <c r="M51" s="41">
        <f t="shared" si="2"/>
        <v>45858323</v>
      </c>
      <c r="N51" s="41">
        <f t="shared" si="2"/>
        <v>-41284777</v>
      </c>
      <c r="O51" s="41">
        <f t="shared" si="2"/>
        <v>-15441019</v>
      </c>
      <c r="P51" s="41">
        <f t="shared" si="2"/>
        <v>-44935165</v>
      </c>
      <c r="Q51" s="41">
        <f t="shared" si="2"/>
        <v>60833010</v>
      </c>
      <c r="R51" s="41">
        <f t="shared" si="2"/>
        <v>456826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-58379851</v>
      </c>
      <c r="X51" s="41">
        <f t="shared" si="2"/>
        <v>-86814732</v>
      </c>
      <c r="Y51" s="41">
        <f t="shared" si="2"/>
        <v>28434881</v>
      </c>
      <c r="Z51" s="42">
        <f>+IF(X51&lt;&gt;0,+(Y51/X51)*100,0)</f>
        <v>-32.75352045088384</v>
      </c>
      <c r="AA51" s="39">
        <f>+AA35-AA50</f>
        <v>-308149688</v>
      </c>
    </row>
    <row r="52" spans="1:27" x14ac:dyDescent="0.25">
      <c r="A52" s="43" t="s">
        <v>78</v>
      </c>
      <c r="B52" s="15" t="s">
        <v>32</v>
      </c>
      <c r="C52" s="20">
        <v>452708673</v>
      </c>
      <c r="D52" s="20">
        <v>0</v>
      </c>
      <c r="E52" s="21">
        <v>439324818</v>
      </c>
      <c r="F52" s="22">
        <v>480061680</v>
      </c>
      <c r="G52" s="22">
        <v>23259249</v>
      </c>
      <c r="H52" s="22">
        <v>55770985</v>
      </c>
      <c r="I52" s="22">
        <v>50222669</v>
      </c>
      <c r="J52" s="22">
        <v>129252903</v>
      </c>
      <c r="K52" s="22">
        <v>50603265</v>
      </c>
      <c r="L52" s="22">
        <v>40665259</v>
      </c>
      <c r="M52" s="22">
        <v>81186337</v>
      </c>
      <c r="N52" s="22">
        <v>172454861</v>
      </c>
      <c r="O52" s="22">
        <v>1899969</v>
      </c>
      <c r="P52" s="22">
        <v>12716610</v>
      </c>
      <c r="Q52" s="22">
        <v>17303030</v>
      </c>
      <c r="R52" s="22">
        <v>31919609</v>
      </c>
      <c r="S52" s="22">
        <v>0</v>
      </c>
      <c r="T52" s="22">
        <v>0</v>
      </c>
      <c r="U52" s="22">
        <v>0</v>
      </c>
      <c r="V52" s="22">
        <v>0</v>
      </c>
      <c r="W52" s="22">
        <v>333627373</v>
      </c>
      <c r="X52" s="22">
        <v>376904085</v>
      </c>
      <c r="Y52" s="22">
        <v>-43276712</v>
      </c>
      <c r="Z52" s="23">
        <v>-11.48215520136907</v>
      </c>
      <c r="AA52" s="20">
        <v>480061680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85000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85000</v>
      </c>
      <c r="Y53" s="45">
        <v>-85000</v>
      </c>
      <c r="Z53" s="46">
        <v>-100</v>
      </c>
      <c r="AA53" s="44">
        <v>85000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216501210</v>
      </c>
      <c r="D54" s="48">
        <f t="shared" si="3"/>
        <v>0</v>
      </c>
      <c r="E54" s="49">
        <f t="shared" si="3"/>
        <v>130268976</v>
      </c>
      <c r="F54" s="50">
        <f t="shared" si="3"/>
        <v>171996992</v>
      </c>
      <c r="G54" s="50">
        <f t="shared" si="3"/>
        <v>125247098</v>
      </c>
      <c r="H54" s="50">
        <f t="shared" si="3"/>
        <v>-1332536</v>
      </c>
      <c r="I54" s="50">
        <f t="shared" si="3"/>
        <v>-12213559</v>
      </c>
      <c r="J54" s="50">
        <f t="shared" si="3"/>
        <v>111701003</v>
      </c>
      <c r="K54" s="50">
        <f t="shared" si="3"/>
        <v>7973658</v>
      </c>
      <c r="L54" s="50">
        <f t="shared" si="3"/>
        <v>-3848234</v>
      </c>
      <c r="M54" s="50">
        <f t="shared" si="3"/>
        <v>127044660</v>
      </c>
      <c r="N54" s="50">
        <f t="shared" si="3"/>
        <v>131170084</v>
      </c>
      <c r="O54" s="50">
        <f t="shared" si="3"/>
        <v>-13541050</v>
      </c>
      <c r="P54" s="50">
        <f t="shared" si="3"/>
        <v>-32218555</v>
      </c>
      <c r="Q54" s="50">
        <f t="shared" si="3"/>
        <v>78136040</v>
      </c>
      <c r="R54" s="50">
        <f t="shared" si="3"/>
        <v>32376435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275247522</v>
      </c>
      <c r="X54" s="50">
        <f t="shared" si="3"/>
        <v>290174353</v>
      </c>
      <c r="Y54" s="50">
        <f t="shared" si="3"/>
        <v>-14926831</v>
      </c>
      <c r="Z54" s="51">
        <f>+IF(X54&lt;&gt;0,+(Y54/X54)*100,0)</f>
        <v>-5.1440903876160275</v>
      </c>
      <c r="AA54" s="48">
        <f>SUM(AA51:AA53)</f>
        <v>171996992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216501210</v>
      </c>
      <c r="D56" s="54">
        <f>+D54-D55</f>
        <v>0</v>
      </c>
      <c r="E56" s="55">
        <f t="shared" si="4"/>
        <v>130268976</v>
      </c>
      <c r="F56" s="56">
        <f t="shared" si="4"/>
        <v>171996992</v>
      </c>
      <c r="G56" s="56">
        <f t="shared" si="4"/>
        <v>125247098</v>
      </c>
      <c r="H56" s="56">
        <f t="shared" si="4"/>
        <v>-1332536</v>
      </c>
      <c r="I56" s="56">
        <f t="shared" si="4"/>
        <v>-12213559</v>
      </c>
      <c r="J56" s="56">
        <f t="shared" si="4"/>
        <v>111701003</v>
      </c>
      <c r="K56" s="56">
        <f t="shared" si="4"/>
        <v>7973658</v>
      </c>
      <c r="L56" s="56">
        <f t="shared" si="4"/>
        <v>-3848234</v>
      </c>
      <c r="M56" s="56">
        <f t="shared" si="4"/>
        <v>127044660</v>
      </c>
      <c r="N56" s="56">
        <f t="shared" si="4"/>
        <v>131170084</v>
      </c>
      <c r="O56" s="56">
        <f t="shared" si="4"/>
        <v>-13541050</v>
      </c>
      <c r="P56" s="56">
        <f t="shared" si="4"/>
        <v>-32218555</v>
      </c>
      <c r="Q56" s="56">
        <f t="shared" si="4"/>
        <v>78136040</v>
      </c>
      <c r="R56" s="56">
        <f t="shared" si="4"/>
        <v>32376435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275247522</v>
      </c>
      <c r="X56" s="56">
        <f t="shared" si="4"/>
        <v>290174353</v>
      </c>
      <c r="Y56" s="56">
        <f t="shared" si="4"/>
        <v>-14926831</v>
      </c>
      <c r="Z56" s="57">
        <f>+IF(X56&lt;&gt;0,+(Y56/X56)*100,0)</f>
        <v>-5.1440903876160275</v>
      </c>
      <c r="AA56" s="54">
        <f>+AA54-AA55</f>
        <v>171996992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216501210</v>
      </c>
      <c r="D59" s="48">
        <f>SUM(D56:D58)</f>
        <v>0</v>
      </c>
      <c r="E59" s="49">
        <f t="shared" si="5"/>
        <v>130268976</v>
      </c>
      <c r="F59" s="50">
        <f t="shared" si="5"/>
        <v>171996992</v>
      </c>
      <c r="G59" s="50">
        <f t="shared" si="5"/>
        <v>125247098</v>
      </c>
      <c r="H59" s="50">
        <f t="shared" si="5"/>
        <v>-1332536</v>
      </c>
      <c r="I59" s="50">
        <f t="shared" si="5"/>
        <v>-12213559</v>
      </c>
      <c r="J59" s="50">
        <f t="shared" si="5"/>
        <v>111701003</v>
      </c>
      <c r="K59" s="50">
        <f t="shared" si="5"/>
        <v>7973658</v>
      </c>
      <c r="L59" s="50">
        <f t="shared" si="5"/>
        <v>-3848234</v>
      </c>
      <c r="M59" s="50">
        <f t="shared" si="5"/>
        <v>127044660</v>
      </c>
      <c r="N59" s="50">
        <f t="shared" si="5"/>
        <v>131170084</v>
      </c>
      <c r="O59" s="50">
        <f t="shared" si="5"/>
        <v>-13541050</v>
      </c>
      <c r="P59" s="50">
        <f t="shared" si="5"/>
        <v>-32218555</v>
      </c>
      <c r="Q59" s="50">
        <f t="shared" si="5"/>
        <v>78136040</v>
      </c>
      <c r="R59" s="50">
        <f t="shared" si="5"/>
        <v>32376435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275247522</v>
      </c>
      <c r="X59" s="50">
        <f t="shared" si="5"/>
        <v>290174353</v>
      </c>
      <c r="Y59" s="50">
        <f t="shared" si="5"/>
        <v>-14926831</v>
      </c>
      <c r="Z59" s="51">
        <f>+IF(X59&lt;&gt;0,+(Y59/X59)*100,0)</f>
        <v>-5.1440903876160275</v>
      </c>
      <c r="AA59" s="48">
        <f>SUM(AA56:AA58)</f>
        <v>171996992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216501210</v>
      </c>
      <c r="D62" s="65">
        <f>SUM(D59:D61)</f>
        <v>0</v>
      </c>
      <c r="E62" s="66">
        <f t="shared" si="6"/>
        <v>130268976</v>
      </c>
      <c r="F62" s="67">
        <f t="shared" si="6"/>
        <v>171996992</v>
      </c>
      <c r="G62" s="67">
        <f t="shared" si="6"/>
        <v>125247098</v>
      </c>
      <c r="H62" s="67">
        <f t="shared" si="6"/>
        <v>-1332536</v>
      </c>
      <c r="I62" s="67">
        <f t="shared" si="6"/>
        <v>-12213559</v>
      </c>
      <c r="J62" s="67">
        <f t="shared" si="6"/>
        <v>111701003</v>
      </c>
      <c r="K62" s="67">
        <f t="shared" si="6"/>
        <v>7973658</v>
      </c>
      <c r="L62" s="67">
        <f t="shared" si="6"/>
        <v>-3848234</v>
      </c>
      <c r="M62" s="67">
        <f t="shared" si="6"/>
        <v>127044660</v>
      </c>
      <c r="N62" s="67">
        <f t="shared" si="6"/>
        <v>131170084</v>
      </c>
      <c r="O62" s="67">
        <f t="shared" si="6"/>
        <v>-13541050</v>
      </c>
      <c r="P62" s="67">
        <f t="shared" si="6"/>
        <v>-32218555</v>
      </c>
      <c r="Q62" s="67">
        <f t="shared" si="6"/>
        <v>78136040</v>
      </c>
      <c r="R62" s="67">
        <f t="shared" si="6"/>
        <v>32376435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275247522</v>
      </c>
      <c r="X62" s="67">
        <f t="shared" si="6"/>
        <v>290174353</v>
      </c>
      <c r="Y62" s="67">
        <f t="shared" si="6"/>
        <v>-14926831</v>
      </c>
      <c r="Z62" s="68">
        <f>+IF(X62&lt;&gt;0,+(Y62/X62)*100,0)</f>
        <v>-5.1440903876160275</v>
      </c>
      <c r="AA62" s="65">
        <f>SUM(AA59:AA61)</f>
        <v>171996992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322658981</v>
      </c>
      <c r="D7" s="20">
        <v>0</v>
      </c>
      <c r="E7" s="21">
        <v>340665622</v>
      </c>
      <c r="F7" s="22">
        <v>340665622</v>
      </c>
      <c r="G7" s="22">
        <v>28031376</v>
      </c>
      <c r="H7" s="22">
        <v>28555401</v>
      </c>
      <c r="I7" s="22">
        <v>27484388</v>
      </c>
      <c r="J7" s="22">
        <v>84071165</v>
      </c>
      <c r="K7" s="22">
        <v>27273062</v>
      </c>
      <c r="L7" s="22">
        <v>26652591</v>
      </c>
      <c r="M7" s="22">
        <v>26493259</v>
      </c>
      <c r="N7" s="22">
        <v>80418912</v>
      </c>
      <c r="O7" s="22">
        <v>38441215</v>
      </c>
      <c r="P7" s="22">
        <v>15505969</v>
      </c>
      <c r="Q7" s="22">
        <v>24981424</v>
      </c>
      <c r="R7" s="22">
        <v>78928608</v>
      </c>
      <c r="S7" s="22">
        <v>0</v>
      </c>
      <c r="T7" s="22">
        <v>0</v>
      </c>
      <c r="U7" s="22">
        <v>0</v>
      </c>
      <c r="V7" s="22">
        <v>0</v>
      </c>
      <c r="W7" s="22">
        <v>243418685</v>
      </c>
      <c r="X7" s="22">
        <v>255499236</v>
      </c>
      <c r="Y7" s="22">
        <v>-12080551</v>
      </c>
      <c r="Z7" s="23">
        <v>-4.7282141383780889</v>
      </c>
      <c r="AA7" s="20">
        <v>340665622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2382408</v>
      </c>
      <c r="D11" s="20">
        <v>0</v>
      </c>
      <c r="E11" s="21">
        <v>2451070</v>
      </c>
      <c r="F11" s="22">
        <v>2451070</v>
      </c>
      <c r="G11" s="22">
        <v>0</v>
      </c>
      <c r="H11" s="22">
        <v>607657</v>
      </c>
      <c r="I11" s="22">
        <v>0</v>
      </c>
      <c r="J11" s="22">
        <v>607657</v>
      </c>
      <c r="K11" s="22">
        <v>0</v>
      </c>
      <c r="L11" s="22">
        <v>0</v>
      </c>
      <c r="M11" s="22">
        <v>607657</v>
      </c>
      <c r="N11" s="22">
        <v>607657</v>
      </c>
      <c r="O11" s="22">
        <v>0</v>
      </c>
      <c r="P11" s="22">
        <v>1215113</v>
      </c>
      <c r="Q11" s="22">
        <v>0</v>
      </c>
      <c r="R11" s="22">
        <v>1215113</v>
      </c>
      <c r="S11" s="22">
        <v>0</v>
      </c>
      <c r="T11" s="22">
        <v>0</v>
      </c>
      <c r="U11" s="22">
        <v>0</v>
      </c>
      <c r="V11" s="22">
        <v>0</v>
      </c>
      <c r="W11" s="22">
        <v>2430427</v>
      </c>
      <c r="X11" s="22">
        <v>1838304</v>
      </c>
      <c r="Y11" s="22">
        <v>592123</v>
      </c>
      <c r="Z11" s="23">
        <v>32.210287308301567</v>
      </c>
      <c r="AA11" s="20">
        <v>2451070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116883684</v>
      </c>
      <c r="D20" s="20">
        <v>0</v>
      </c>
      <c r="E20" s="21">
        <v>60000000</v>
      </c>
      <c r="F20" s="22">
        <v>60000000</v>
      </c>
      <c r="G20" s="22">
        <v>33043478</v>
      </c>
      <c r="H20" s="22">
        <v>0</v>
      </c>
      <c r="I20" s="22">
        <v>0</v>
      </c>
      <c r="J20" s="22">
        <v>33043478</v>
      </c>
      <c r="K20" s="22">
        <v>-33043478</v>
      </c>
      <c r="L20" s="22">
        <v>0</v>
      </c>
      <c r="M20" s="22">
        <v>0</v>
      </c>
      <c r="N20" s="22">
        <v>-33043478</v>
      </c>
      <c r="O20" s="22">
        <v>40818469</v>
      </c>
      <c r="P20" s="22">
        <v>0</v>
      </c>
      <c r="Q20" s="22">
        <v>0</v>
      </c>
      <c r="R20" s="22">
        <v>40818469</v>
      </c>
      <c r="S20" s="22">
        <v>0</v>
      </c>
      <c r="T20" s="22">
        <v>0</v>
      </c>
      <c r="U20" s="22">
        <v>0</v>
      </c>
      <c r="V20" s="22">
        <v>0</v>
      </c>
      <c r="W20" s="22">
        <v>40818469</v>
      </c>
      <c r="X20" s="22">
        <v>45000000</v>
      </c>
      <c r="Y20" s="22">
        <v>-4181531</v>
      </c>
      <c r="Z20" s="23">
        <v>-9.2922911111111119</v>
      </c>
      <c r="AA20" s="20">
        <v>60000000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3024723</v>
      </c>
      <c r="F21" s="22">
        <v>2759723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2162540</v>
      </c>
      <c r="Y21" s="22">
        <v>-2162540</v>
      </c>
      <c r="Z21" s="23">
        <v>-100</v>
      </c>
      <c r="AA21" s="20">
        <v>2759723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130900</v>
      </c>
      <c r="D26" s="20">
        <v>0</v>
      </c>
      <c r="E26" s="21">
        <v>932849</v>
      </c>
      <c r="F26" s="22">
        <v>932849</v>
      </c>
      <c r="G26" s="22">
        <v>13455</v>
      </c>
      <c r="H26" s="22">
        <v>0</v>
      </c>
      <c r="I26" s="22">
        <v>0</v>
      </c>
      <c r="J26" s="22">
        <v>13455</v>
      </c>
      <c r="K26" s="22">
        <v>0</v>
      </c>
      <c r="L26" s="22">
        <v>0</v>
      </c>
      <c r="M26" s="22">
        <v>0</v>
      </c>
      <c r="N26" s="22">
        <v>0</v>
      </c>
      <c r="O26" s="22">
        <v>13455</v>
      </c>
      <c r="P26" s="22">
        <v>0</v>
      </c>
      <c r="Q26" s="22">
        <v>0</v>
      </c>
      <c r="R26" s="22">
        <v>13455</v>
      </c>
      <c r="S26" s="22">
        <v>0</v>
      </c>
      <c r="T26" s="22">
        <v>0</v>
      </c>
      <c r="U26" s="22">
        <v>0</v>
      </c>
      <c r="V26" s="22">
        <v>0</v>
      </c>
      <c r="W26" s="22">
        <v>26910</v>
      </c>
      <c r="X26" s="22">
        <v>699633</v>
      </c>
      <c r="Y26" s="22">
        <v>-672723</v>
      </c>
      <c r="Z26" s="23">
        <v>-96.153697724378347</v>
      </c>
      <c r="AA26" s="20">
        <v>932849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243274488</v>
      </c>
      <c r="D28" s="20">
        <v>0</v>
      </c>
      <c r="E28" s="21">
        <v>255201575</v>
      </c>
      <c r="F28" s="22">
        <v>256949369</v>
      </c>
      <c r="G28" s="22">
        <v>101714780</v>
      </c>
      <c r="H28" s="22">
        <v>314987</v>
      </c>
      <c r="I28" s="22">
        <v>4542253</v>
      </c>
      <c r="J28" s="22">
        <v>106572020</v>
      </c>
      <c r="K28" s="22">
        <v>3795383</v>
      </c>
      <c r="L28" s="22">
        <v>2486912</v>
      </c>
      <c r="M28" s="22">
        <v>80925522</v>
      </c>
      <c r="N28" s="22">
        <v>87207817</v>
      </c>
      <c r="O28" s="22">
        <v>3680</v>
      </c>
      <c r="P28" s="22">
        <v>3165123</v>
      </c>
      <c r="Q28" s="22">
        <v>59555691</v>
      </c>
      <c r="R28" s="22">
        <v>62724494</v>
      </c>
      <c r="S28" s="22">
        <v>0</v>
      </c>
      <c r="T28" s="22">
        <v>0</v>
      </c>
      <c r="U28" s="22">
        <v>0</v>
      </c>
      <c r="V28" s="22">
        <v>0</v>
      </c>
      <c r="W28" s="22">
        <v>256504331</v>
      </c>
      <c r="X28" s="22">
        <v>192100300</v>
      </c>
      <c r="Y28" s="22">
        <v>64404031</v>
      </c>
      <c r="Z28" s="23">
        <v>33.526252171391718</v>
      </c>
      <c r="AA28" s="20">
        <v>256949369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685330461</v>
      </c>
      <c r="D35" s="29">
        <f t="shared" ref="D35:Y35" si="0">SUM(D6:D34)</f>
        <v>0</v>
      </c>
      <c r="E35" s="30">
        <f t="shared" si="0"/>
        <v>662275839</v>
      </c>
      <c r="F35" s="31">
        <f t="shared" si="0"/>
        <v>663758633</v>
      </c>
      <c r="G35" s="31">
        <f t="shared" si="0"/>
        <v>162803089</v>
      </c>
      <c r="H35" s="31">
        <f t="shared" si="0"/>
        <v>29478045</v>
      </c>
      <c r="I35" s="31">
        <f t="shared" si="0"/>
        <v>32026641</v>
      </c>
      <c r="J35" s="31">
        <f t="shared" si="0"/>
        <v>224307775</v>
      </c>
      <c r="K35" s="31">
        <f t="shared" si="0"/>
        <v>-1975033</v>
      </c>
      <c r="L35" s="31">
        <f t="shared" si="0"/>
        <v>29139503</v>
      </c>
      <c r="M35" s="31">
        <f t="shared" si="0"/>
        <v>108026438</v>
      </c>
      <c r="N35" s="31">
        <f t="shared" si="0"/>
        <v>135190908</v>
      </c>
      <c r="O35" s="31">
        <f t="shared" si="0"/>
        <v>79276819</v>
      </c>
      <c r="P35" s="31">
        <f t="shared" si="0"/>
        <v>19886205</v>
      </c>
      <c r="Q35" s="31">
        <f t="shared" si="0"/>
        <v>84537115</v>
      </c>
      <c r="R35" s="31">
        <f t="shared" si="0"/>
        <v>183700139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543198822</v>
      </c>
      <c r="X35" s="31">
        <f t="shared" si="0"/>
        <v>497300013</v>
      </c>
      <c r="Y35" s="31">
        <f t="shared" si="0"/>
        <v>45898809</v>
      </c>
      <c r="Z35" s="32">
        <f>+IF(X35&lt;&gt;0,+(Y35/X35)*100,0)</f>
        <v>9.2296014076315736</v>
      </c>
      <c r="AA35" s="29">
        <f>SUM(AA6:AA34)</f>
        <v>663758633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106348990</v>
      </c>
      <c r="D37" s="20">
        <v>0</v>
      </c>
      <c r="E37" s="21">
        <v>127146339</v>
      </c>
      <c r="F37" s="22">
        <v>111943861</v>
      </c>
      <c r="G37" s="22">
        <v>9696652</v>
      </c>
      <c r="H37" s="22">
        <v>8348088</v>
      </c>
      <c r="I37" s="22">
        <v>8358676</v>
      </c>
      <c r="J37" s="22">
        <v>26403416</v>
      </c>
      <c r="K37" s="22">
        <v>9073503</v>
      </c>
      <c r="L37" s="22">
        <v>8915017</v>
      </c>
      <c r="M37" s="22">
        <v>8730010</v>
      </c>
      <c r="N37" s="22">
        <v>26718530</v>
      </c>
      <c r="O37" s="22">
        <v>9201715</v>
      </c>
      <c r="P37" s="22">
        <v>9432518</v>
      </c>
      <c r="Q37" s="22">
        <v>12488297</v>
      </c>
      <c r="R37" s="22">
        <v>31122530</v>
      </c>
      <c r="S37" s="22">
        <v>0</v>
      </c>
      <c r="T37" s="22">
        <v>0</v>
      </c>
      <c r="U37" s="22">
        <v>0</v>
      </c>
      <c r="V37" s="22">
        <v>0</v>
      </c>
      <c r="W37" s="22">
        <v>84244476</v>
      </c>
      <c r="X37" s="22">
        <v>89278844</v>
      </c>
      <c r="Y37" s="22">
        <v>-5034368</v>
      </c>
      <c r="Z37" s="23">
        <v>-5.6389260595712916</v>
      </c>
      <c r="AA37" s="20">
        <v>111943861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189401419</v>
      </c>
      <c r="D40" s="20">
        <v>0</v>
      </c>
      <c r="E40" s="21">
        <v>235693153</v>
      </c>
      <c r="F40" s="22">
        <v>253295357</v>
      </c>
      <c r="G40" s="22">
        <v>2055401</v>
      </c>
      <c r="H40" s="22">
        <v>2025193</v>
      </c>
      <c r="I40" s="22">
        <v>1491492</v>
      </c>
      <c r="J40" s="22">
        <v>5572086</v>
      </c>
      <c r="K40" s="22">
        <v>3155591</v>
      </c>
      <c r="L40" s="22">
        <v>2511597</v>
      </c>
      <c r="M40" s="22">
        <v>1101337</v>
      </c>
      <c r="N40" s="22">
        <v>6768525</v>
      </c>
      <c r="O40" s="22">
        <v>5421878</v>
      </c>
      <c r="P40" s="22">
        <v>1420501</v>
      </c>
      <c r="Q40" s="22">
        <v>536351</v>
      </c>
      <c r="R40" s="22">
        <v>7378730</v>
      </c>
      <c r="S40" s="22">
        <v>0</v>
      </c>
      <c r="T40" s="22">
        <v>0</v>
      </c>
      <c r="U40" s="22">
        <v>0</v>
      </c>
      <c r="V40" s="22">
        <v>0</v>
      </c>
      <c r="W40" s="22">
        <v>19719341</v>
      </c>
      <c r="X40" s="22">
        <v>183810753</v>
      </c>
      <c r="Y40" s="22">
        <v>-164091412</v>
      </c>
      <c r="Z40" s="23">
        <v>-89.271932855854203</v>
      </c>
      <c r="AA40" s="20">
        <v>253295357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-3854988</v>
      </c>
      <c r="D42" s="20">
        <v>0</v>
      </c>
      <c r="E42" s="21">
        <v>-3037145</v>
      </c>
      <c r="F42" s="22">
        <v>-3854988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-2605002</v>
      </c>
      <c r="Y42" s="22">
        <v>2605002</v>
      </c>
      <c r="Z42" s="23">
        <v>-100</v>
      </c>
      <c r="AA42" s="20">
        <v>-3854988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140895752</v>
      </c>
      <c r="D44" s="20">
        <v>0</v>
      </c>
      <c r="E44" s="21">
        <v>56674237</v>
      </c>
      <c r="F44" s="22">
        <v>99821610</v>
      </c>
      <c r="G44" s="22">
        <v>3372621</v>
      </c>
      <c r="H44" s="22">
        <v>3317061</v>
      </c>
      <c r="I44" s="22">
        <v>8522218</v>
      </c>
      <c r="J44" s="22">
        <v>15211900</v>
      </c>
      <c r="K44" s="22">
        <v>8422574</v>
      </c>
      <c r="L44" s="22">
        <v>7921547</v>
      </c>
      <c r="M44" s="22">
        <v>3949330</v>
      </c>
      <c r="N44" s="22">
        <v>20293451</v>
      </c>
      <c r="O44" s="22">
        <v>10167467</v>
      </c>
      <c r="P44" s="22">
        <v>8645240</v>
      </c>
      <c r="Q44" s="22">
        <v>3986004</v>
      </c>
      <c r="R44" s="22">
        <v>22798711</v>
      </c>
      <c r="S44" s="22">
        <v>0</v>
      </c>
      <c r="T44" s="22">
        <v>0</v>
      </c>
      <c r="U44" s="22">
        <v>0</v>
      </c>
      <c r="V44" s="22">
        <v>0</v>
      </c>
      <c r="W44" s="22">
        <v>58304062</v>
      </c>
      <c r="X44" s="22">
        <v>63964672</v>
      </c>
      <c r="Y44" s="22">
        <v>-5660610</v>
      </c>
      <c r="Z44" s="23">
        <v>-8.8495880976298924</v>
      </c>
      <c r="AA44" s="20">
        <v>99821610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291582411</v>
      </c>
      <c r="D46" s="20">
        <v>0</v>
      </c>
      <c r="E46" s="21">
        <v>410648179</v>
      </c>
      <c r="F46" s="22">
        <v>176428744</v>
      </c>
      <c r="G46" s="22">
        <v>-350070</v>
      </c>
      <c r="H46" s="22">
        <v>484808</v>
      </c>
      <c r="I46" s="22">
        <v>727464</v>
      </c>
      <c r="J46" s="22">
        <v>862202</v>
      </c>
      <c r="K46" s="22">
        <v>536520</v>
      </c>
      <c r="L46" s="22">
        <v>1839600</v>
      </c>
      <c r="M46" s="22">
        <v>487410</v>
      </c>
      <c r="N46" s="22">
        <v>2863530</v>
      </c>
      <c r="O46" s="22">
        <v>714751</v>
      </c>
      <c r="P46" s="22">
        <v>1127808</v>
      </c>
      <c r="Q46" s="22">
        <v>1703759</v>
      </c>
      <c r="R46" s="22">
        <v>3546318</v>
      </c>
      <c r="S46" s="22">
        <v>0</v>
      </c>
      <c r="T46" s="22">
        <v>0</v>
      </c>
      <c r="U46" s="22">
        <v>0</v>
      </c>
      <c r="V46" s="22">
        <v>0</v>
      </c>
      <c r="W46" s="22">
        <v>7272050</v>
      </c>
      <c r="X46" s="22">
        <v>214298364</v>
      </c>
      <c r="Y46" s="22">
        <v>-207026314</v>
      </c>
      <c r="Z46" s="23">
        <v>-96.606576987213955</v>
      </c>
      <c r="AA46" s="20">
        <v>176428744</v>
      </c>
    </row>
    <row r="47" spans="1:27" x14ac:dyDescent="0.25">
      <c r="A47" s="19" t="s">
        <v>73</v>
      </c>
      <c r="B47" s="15" t="s">
        <v>32</v>
      </c>
      <c r="C47" s="20">
        <v>189038632</v>
      </c>
      <c r="D47" s="20">
        <v>0</v>
      </c>
      <c r="E47" s="21">
        <v>125658279</v>
      </c>
      <c r="F47" s="22">
        <v>146180432</v>
      </c>
      <c r="G47" s="22">
        <v>19169869</v>
      </c>
      <c r="H47" s="22">
        <v>12400054</v>
      </c>
      <c r="I47" s="22">
        <v>12772743</v>
      </c>
      <c r="J47" s="22">
        <v>44342666</v>
      </c>
      <c r="K47" s="22">
        <v>17802541</v>
      </c>
      <c r="L47" s="22">
        <v>13404558</v>
      </c>
      <c r="M47" s="22">
        <v>18189568</v>
      </c>
      <c r="N47" s="22">
        <v>49396667</v>
      </c>
      <c r="O47" s="22">
        <v>16271751</v>
      </c>
      <c r="P47" s="22">
        <v>13682912</v>
      </c>
      <c r="Q47" s="22">
        <v>19985198</v>
      </c>
      <c r="R47" s="22">
        <v>49939861</v>
      </c>
      <c r="S47" s="22">
        <v>0</v>
      </c>
      <c r="T47" s="22">
        <v>0</v>
      </c>
      <c r="U47" s="22">
        <v>0</v>
      </c>
      <c r="V47" s="22">
        <v>0</v>
      </c>
      <c r="W47" s="22">
        <v>143679194</v>
      </c>
      <c r="X47" s="22">
        <v>102452598</v>
      </c>
      <c r="Y47" s="22">
        <v>41226596</v>
      </c>
      <c r="Z47" s="23">
        <v>40.239678451101845</v>
      </c>
      <c r="AA47" s="20">
        <v>146180432</v>
      </c>
    </row>
    <row r="48" spans="1:27" x14ac:dyDescent="0.25">
      <c r="A48" s="19" t="s">
        <v>74</v>
      </c>
      <c r="B48" s="15" t="s">
        <v>32</v>
      </c>
      <c r="C48" s="20">
        <v>8650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123766201</v>
      </c>
      <c r="D49" s="20">
        <v>0</v>
      </c>
      <c r="E49" s="21">
        <v>82456099</v>
      </c>
      <c r="F49" s="22">
        <v>90326038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64990045</v>
      </c>
      <c r="Y49" s="22">
        <v>-64990045</v>
      </c>
      <c r="Z49" s="23">
        <v>-100</v>
      </c>
      <c r="AA49" s="20">
        <v>90326038</v>
      </c>
    </row>
    <row r="50" spans="1:27" x14ac:dyDescent="0.25">
      <c r="A50" s="37" t="s">
        <v>76</v>
      </c>
      <c r="B50" s="28" t="s">
        <v>32</v>
      </c>
      <c r="C50" s="29">
        <f>SUM(C37:C49)</f>
        <v>1037187067</v>
      </c>
      <c r="D50" s="29">
        <f t="shared" ref="D50:Y50" si="1">SUM(D37:D49)</f>
        <v>0</v>
      </c>
      <c r="E50" s="30">
        <f t="shared" si="1"/>
        <v>1035239141</v>
      </c>
      <c r="F50" s="31">
        <f t="shared" si="1"/>
        <v>874141054</v>
      </c>
      <c r="G50" s="31">
        <f t="shared" si="1"/>
        <v>33944473</v>
      </c>
      <c r="H50" s="31">
        <f t="shared" si="1"/>
        <v>26575204</v>
      </c>
      <c r="I50" s="31">
        <f t="shared" si="1"/>
        <v>31872593</v>
      </c>
      <c r="J50" s="31">
        <f t="shared" si="1"/>
        <v>92392270</v>
      </c>
      <c r="K50" s="31">
        <f t="shared" si="1"/>
        <v>38990729</v>
      </c>
      <c r="L50" s="31">
        <f t="shared" si="1"/>
        <v>34592319</v>
      </c>
      <c r="M50" s="31">
        <f t="shared" si="1"/>
        <v>32457655</v>
      </c>
      <c r="N50" s="31">
        <f t="shared" si="1"/>
        <v>106040703</v>
      </c>
      <c r="O50" s="31">
        <f t="shared" si="1"/>
        <v>41777562</v>
      </c>
      <c r="P50" s="31">
        <f t="shared" si="1"/>
        <v>34308979</v>
      </c>
      <c r="Q50" s="31">
        <f t="shared" si="1"/>
        <v>38699609</v>
      </c>
      <c r="R50" s="31">
        <f t="shared" si="1"/>
        <v>114786150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313219123</v>
      </c>
      <c r="X50" s="31">
        <f t="shared" si="1"/>
        <v>716190274</v>
      </c>
      <c r="Y50" s="31">
        <f t="shared" si="1"/>
        <v>-402971151</v>
      </c>
      <c r="Z50" s="32">
        <f>+IF(X50&lt;&gt;0,+(Y50/X50)*100,0)</f>
        <v>-56.265934574811048</v>
      </c>
      <c r="AA50" s="29">
        <f>SUM(AA37:AA49)</f>
        <v>874141054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-351856606</v>
      </c>
      <c r="D51" s="39">
        <f t="shared" si="2"/>
        <v>0</v>
      </c>
      <c r="E51" s="40">
        <f t="shared" si="2"/>
        <v>-372963302</v>
      </c>
      <c r="F51" s="41">
        <f t="shared" si="2"/>
        <v>-210382421</v>
      </c>
      <c r="G51" s="41">
        <f t="shared" si="2"/>
        <v>128858616</v>
      </c>
      <c r="H51" s="41">
        <f t="shared" si="2"/>
        <v>2902841</v>
      </c>
      <c r="I51" s="41">
        <f t="shared" si="2"/>
        <v>154048</v>
      </c>
      <c r="J51" s="41">
        <f t="shared" si="2"/>
        <v>131915505</v>
      </c>
      <c r="K51" s="41">
        <f t="shared" si="2"/>
        <v>-40965762</v>
      </c>
      <c r="L51" s="41">
        <f t="shared" si="2"/>
        <v>-5452816</v>
      </c>
      <c r="M51" s="41">
        <f t="shared" si="2"/>
        <v>75568783</v>
      </c>
      <c r="N51" s="41">
        <f t="shared" si="2"/>
        <v>29150205</v>
      </c>
      <c r="O51" s="41">
        <f t="shared" si="2"/>
        <v>37499257</v>
      </c>
      <c r="P51" s="41">
        <f t="shared" si="2"/>
        <v>-14422774</v>
      </c>
      <c r="Q51" s="41">
        <f t="shared" si="2"/>
        <v>45837506</v>
      </c>
      <c r="R51" s="41">
        <f t="shared" si="2"/>
        <v>68913989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229979699</v>
      </c>
      <c r="X51" s="41">
        <f t="shared" si="2"/>
        <v>-218890261</v>
      </c>
      <c r="Y51" s="41">
        <f t="shared" si="2"/>
        <v>448869960</v>
      </c>
      <c r="Z51" s="42">
        <f>+IF(X51&lt;&gt;0,+(Y51/X51)*100,0)</f>
        <v>-205.06620895298764</v>
      </c>
      <c r="AA51" s="39">
        <f>+AA35-AA50</f>
        <v>-210382421</v>
      </c>
    </row>
    <row r="52" spans="1:27" x14ac:dyDescent="0.25">
      <c r="A52" s="43" t="s">
        <v>78</v>
      </c>
      <c r="B52" s="15" t="s">
        <v>32</v>
      </c>
      <c r="C52" s="20">
        <v>174934632</v>
      </c>
      <c r="D52" s="20">
        <v>0</v>
      </c>
      <c r="E52" s="21">
        <v>149845172</v>
      </c>
      <c r="F52" s="22">
        <v>152500297</v>
      </c>
      <c r="G52" s="22">
        <v>2738578</v>
      </c>
      <c r="H52" s="22">
        <v>7699832</v>
      </c>
      <c r="I52" s="22">
        <v>9497752</v>
      </c>
      <c r="J52" s="22">
        <v>19936162</v>
      </c>
      <c r="K52" s="22">
        <v>9975393</v>
      </c>
      <c r="L52" s="22">
        <v>8672526</v>
      </c>
      <c r="M52" s="22">
        <v>33357306</v>
      </c>
      <c r="N52" s="22">
        <v>52005225</v>
      </c>
      <c r="O52" s="22">
        <v>2012830</v>
      </c>
      <c r="P52" s="22">
        <v>17533789</v>
      </c>
      <c r="Q52" s="22">
        <v>12129023</v>
      </c>
      <c r="R52" s="22">
        <v>31675642</v>
      </c>
      <c r="S52" s="22">
        <v>0</v>
      </c>
      <c r="T52" s="22">
        <v>0</v>
      </c>
      <c r="U52" s="22">
        <v>0</v>
      </c>
      <c r="V52" s="22">
        <v>0</v>
      </c>
      <c r="W52" s="22">
        <v>103617029</v>
      </c>
      <c r="X52" s="22">
        <v>113445932</v>
      </c>
      <c r="Y52" s="22">
        <v>-9828903</v>
      </c>
      <c r="Z52" s="23">
        <v>-8.6639536797141385</v>
      </c>
      <c r="AA52" s="20">
        <v>152500297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-176921974</v>
      </c>
      <c r="D54" s="48">
        <f t="shared" si="3"/>
        <v>0</v>
      </c>
      <c r="E54" s="49">
        <f t="shared" si="3"/>
        <v>-223118130</v>
      </c>
      <c r="F54" s="50">
        <f t="shared" si="3"/>
        <v>-57882124</v>
      </c>
      <c r="G54" s="50">
        <f t="shared" si="3"/>
        <v>131597194</v>
      </c>
      <c r="H54" s="50">
        <f t="shared" si="3"/>
        <v>10602673</v>
      </c>
      <c r="I54" s="50">
        <f t="shared" si="3"/>
        <v>9651800</v>
      </c>
      <c r="J54" s="50">
        <f t="shared" si="3"/>
        <v>151851667</v>
      </c>
      <c r="K54" s="50">
        <f t="shared" si="3"/>
        <v>-30990369</v>
      </c>
      <c r="L54" s="50">
        <f t="shared" si="3"/>
        <v>3219710</v>
      </c>
      <c r="M54" s="50">
        <f t="shared" si="3"/>
        <v>108926089</v>
      </c>
      <c r="N54" s="50">
        <f t="shared" si="3"/>
        <v>81155430</v>
      </c>
      <c r="O54" s="50">
        <f t="shared" si="3"/>
        <v>39512087</v>
      </c>
      <c r="P54" s="50">
        <f t="shared" si="3"/>
        <v>3111015</v>
      </c>
      <c r="Q54" s="50">
        <f t="shared" si="3"/>
        <v>57966529</v>
      </c>
      <c r="R54" s="50">
        <f t="shared" si="3"/>
        <v>100589631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333596728</v>
      </c>
      <c r="X54" s="50">
        <f t="shared" si="3"/>
        <v>-105444329</v>
      </c>
      <c r="Y54" s="50">
        <f t="shared" si="3"/>
        <v>439041057</v>
      </c>
      <c r="Z54" s="51">
        <f>+IF(X54&lt;&gt;0,+(Y54/X54)*100,0)</f>
        <v>-416.37237503782683</v>
      </c>
      <c r="AA54" s="48">
        <f>SUM(AA51:AA53)</f>
        <v>-57882124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-176921974</v>
      </c>
      <c r="D56" s="54">
        <f>+D54-D55</f>
        <v>0</v>
      </c>
      <c r="E56" s="55">
        <f t="shared" si="4"/>
        <v>-223118130</v>
      </c>
      <c r="F56" s="56">
        <f t="shared" si="4"/>
        <v>-57882124</v>
      </c>
      <c r="G56" s="56">
        <f t="shared" si="4"/>
        <v>131597194</v>
      </c>
      <c r="H56" s="56">
        <f t="shared" si="4"/>
        <v>10602673</v>
      </c>
      <c r="I56" s="56">
        <f t="shared" si="4"/>
        <v>9651800</v>
      </c>
      <c r="J56" s="56">
        <f t="shared" si="4"/>
        <v>151851667</v>
      </c>
      <c r="K56" s="56">
        <f t="shared" si="4"/>
        <v>-30990369</v>
      </c>
      <c r="L56" s="56">
        <f t="shared" si="4"/>
        <v>3219710</v>
      </c>
      <c r="M56" s="56">
        <f t="shared" si="4"/>
        <v>108926089</v>
      </c>
      <c r="N56" s="56">
        <f t="shared" si="4"/>
        <v>81155430</v>
      </c>
      <c r="O56" s="56">
        <f t="shared" si="4"/>
        <v>39512087</v>
      </c>
      <c r="P56" s="56">
        <f t="shared" si="4"/>
        <v>3111015</v>
      </c>
      <c r="Q56" s="56">
        <f t="shared" si="4"/>
        <v>57966529</v>
      </c>
      <c r="R56" s="56">
        <f t="shared" si="4"/>
        <v>100589631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333596728</v>
      </c>
      <c r="X56" s="56">
        <f t="shared" si="4"/>
        <v>-105444329</v>
      </c>
      <c r="Y56" s="56">
        <f t="shared" si="4"/>
        <v>439041057</v>
      </c>
      <c r="Z56" s="57">
        <f>+IF(X56&lt;&gt;0,+(Y56/X56)*100,0)</f>
        <v>-416.37237503782683</v>
      </c>
      <c r="AA56" s="54">
        <f>+AA54-AA55</f>
        <v>-57882124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-176921974</v>
      </c>
      <c r="D59" s="48">
        <f>SUM(D56:D58)</f>
        <v>0</v>
      </c>
      <c r="E59" s="49">
        <f t="shared" si="5"/>
        <v>-223118130</v>
      </c>
      <c r="F59" s="50">
        <f t="shared" si="5"/>
        <v>-57882124</v>
      </c>
      <c r="G59" s="50">
        <f t="shared" si="5"/>
        <v>131597194</v>
      </c>
      <c r="H59" s="50">
        <f t="shared" si="5"/>
        <v>10602673</v>
      </c>
      <c r="I59" s="50">
        <f t="shared" si="5"/>
        <v>9651800</v>
      </c>
      <c r="J59" s="50">
        <f t="shared" si="5"/>
        <v>151851667</v>
      </c>
      <c r="K59" s="50">
        <f t="shared" si="5"/>
        <v>-30990369</v>
      </c>
      <c r="L59" s="50">
        <f t="shared" si="5"/>
        <v>3219710</v>
      </c>
      <c r="M59" s="50">
        <f t="shared" si="5"/>
        <v>108926089</v>
      </c>
      <c r="N59" s="50">
        <f t="shared" si="5"/>
        <v>81155430</v>
      </c>
      <c r="O59" s="50">
        <f t="shared" si="5"/>
        <v>39512087</v>
      </c>
      <c r="P59" s="50">
        <f t="shared" si="5"/>
        <v>3111015</v>
      </c>
      <c r="Q59" s="50">
        <f t="shared" si="5"/>
        <v>57966529</v>
      </c>
      <c r="R59" s="50">
        <f t="shared" si="5"/>
        <v>100589631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333596728</v>
      </c>
      <c r="X59" s="50">
        <f t="shared" si="5"/>
        <v>-105444329</v>
      </c>
      <c r="Y59" s="50">
        <f t="shared" si="5"/>
        <v>439041057</v>
      </c>
      <c r="Z59" s="51">
        <f>+IF(X59&lt;&gt;0,+(Y59/X59)*100,0)</f>
        <v>-416.37237503782683</v>
      </c>
      <c r="AA59" s="48">
        <f>SUM(AA56:AA58)</f>
        <v>-57882124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-176921974</v>
      </c>
      <c r="D62" s="65">
        <f>SUM(D59:D61)</f>
        <v>0</v>
      </c>
      <c r="E62" s="66">
        <f t="shared" si="6"/>
        <v>-223118130</v>
      </c>
      <c r="F62" s="67">
        <f t="shared" si="6"/>
        <v>-57882124</v>
      </c>
      <c r="G62" s="67">
        <f t="shared" si="6"/>
        <v>131597194</v>
      </c>
      <c r="H62" s="67">
        <f t="shared" si="6"/>
        <v>10602673</v>
      </c>
      <c r="I62" s="67">
        <f t="shared" si="6"/>
        <v>9651800</v>
      </c>
      <c r="J62" s="67">
        <f t="shared" si="6"/>
        <v>151851667</v>
      </c>
      <c r="K62" s="67">
        <f t="shared" si="6"/>
        <v>-30990369</v>
      </c>
      <c r="L62" s="67">
        <f t="shared" si="6"/>
        <v>3219710</v>
      </c>
      <c r="M62" s="67">
        <f t="shared" si="6"/>
        <v>108926089</v>
      </c>
      <c r="N62" s="67">
        <f t="shared" si="6"/>
        <v>81155430</v>
      </c>
      <c r="O62" s="67">
        <f t="shared" si="6"/>
        <v>39512087</v>
      </c>
      <c r="P62" s="67">
        <f t="shared" si="6"/>
        <v>3111015</v>
      </c>
      <c r="Q62" s="67">
        <f t="shared" si="6"/>
        <v>57966529</v>
      </c>
      <c r="R62" s="67">
        <f t="shared" si="6"/>
        <v>100589631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333596728</v>
      </c>
      <c r="X62" s="67">
        <f t="shared" si="6"/>
        <v>-105444329</v>
      </c>
      <c r="Y62" s="67">
        <f t="shared" si="6"/>
        <v>439041057</v>
      </c>
      <c r="Z62" s="68">
        <f>+IF(X62&lt;&gt;0,+(Y62/X62)*100,0)</f>
        <v>-416.37237503782683</v>
      </c>
      <c r="AA62" s="65">
        <f>SUM(AA59:AA61)</f>
        <v>-57882124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231051</v>
      </c>
      <c r="D42" s="20">
        <v>0</v>
      </c>
      <c r="E42" s="21">
        <v>235482</v>
      </c>
      <c r="F42" s="22">
        <v>235482</v>
      </c>
      <c r="G42" s="22">
        <v>19623</v>
      </c>
      <c r="H42" s="22">
        <v>19623</v>
      </c>
      <c r="I42" s="22">
        <v>18990</v>
      </c>
      <c r="J42" s="22">
        <v>58236</v>
      </c>
      <c r="K42" s="22">
        <v>19623</v>
      </c>
      <c r="L42" s="22">
        <v>18990</v>
      </c>
      <c r="M42" s="22">
        <v>19623</v>
      </c>
      <c r="N42" s="22">
        <v>58236</v>
      </c>
      <c r="O42" s="22">
        <v>19623</v>
      </c>
      <c r="P42" s="22">
        <v>17724</v>
      </c>
      <c r="Q42" s="22">
        <v>19623</v>
      </c>
      <c r="R42" s="22">
        <v>56970</v>
      </c>
      <c r="S42" s="22">
        <v>0</v>
      </c>
      <c r="T42" s="22">
        <v>0</v>
      </c>
      <c r="U42" s="22">
        <v>0</v>
      </c>
      <c r="V42" s="22">
        <v>0</v>
      </c>
      <c r="W42" s="22">
        <v>173442</v>
      </c>
      <c r="X42" s="22">
        <v>176616</v>
      </c>
      <c r="Y42" s="22">
        <v>-3174</v>
      </c>
      <c r="Z42" s="23">
        <v>-1.7971191738007881</v>
      </c>
      <c r="AA42" s="20">
        <v>235482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711200</v>
      </c>
      <c r="D47" s="20">
        <v>0</v>
      </c>
      <c r="E47" s="21">
        <v>187826</v>
      </c>
      <c r="F47" s="22">
        <v>187826</v>
      </c>
      <c r="G47" s="22">
        <v>0</v>
      </c>
      <c r="H47" s="22">
        <v>29776</v>
      </c>
      <c r="I47" s="22">
        <v>22985</v>
      </c>
      <c r="J47" s="22">
        <v>52761</v>
      </c>
      <c r="K47" s="22">
        <v>13888</v>
      </c>
      <c r="L47" s="22">
        <v>14845</v>
      </c>
      <c r="M47" s="22">
        <v>13191</v>
      </c>
      <c r="N47" s="22">
        <v>41924</v>
      </c>
      <c r="O47" s="22">
        <v>16064</v>
      </c>
      <c r="P47" s="22">
        <v>16988</v>
      </c>
      <c r="Q47" s="22">
        <v>14582</v>
      </c>
      <c r="R47" s="22">
        <v>47634</v>
      </c>
      <c r="S47" s="22">
        <v>0</v>
      </c>
      <c r="T47" s="22">
        <v>0</v>
      </c>
      <c r="U47" s="22">
        <v>0</v>
      </c>
      <c r="V47" s="22">
        <v>0</v>
      </c>
      <c r="W47" s="22">
        <v>142319</v>
      </c>
      <c r="X47" s="22">
        <v>141069</v>
      </c>
      <c r="Y47" s="22">
        <v>1250</v>
      </c>
      <c r="Z47" s="23">
        <v>0.88609120359540372</v>
      </c>
      <c r="AA47" s="20">
        <v>187826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942251</v>
      </c>
      <c r="D50" s="29">
        <f t="shared" ref="D50:Y50" si="1">SUM(D37:D49)</f>
        <v>0</v>
      </c>
      <c r="E50" s="30">
        <f t="shared" si="1"/>
        <v>423308</v>
      </c>
      <c r="F50" s="31">
        <f t="shared" si="1"/>
        <v>423308</v>
      </c>
      <c r="G50" s="31">
        <f t="shared" si="1"/>
        <v>19623</v>
      </c>
      <c r="H50" s="31">
        <f t="shared" si="1"/>
        <v>49399</v>
      </c>
      <c r="I50" s="31">
        <f t="shared" si="1"/>
        <v>41975</v>
      </c>
      <c r="J50" s="31">
        <f t="shared" si="1"/>
        <v>110997</v>
      </c>
      <c r="K50" s="31">
        <f t="shared" si="1"/>
        <v>33511</v>
      </c>
      <c r="L50" s="31">
        <f t="shared" si="1"/>
        <v>33835</v>
      </c>
      <c r="M50" s="31">
        <f t="shared" si="1"/>
        <v>32814</v>
      </c>
      <c r="N50" s="31">
        <f t="shared" si="1"/>
        <v>100160</v>
      </c>
      <c r="O50" s="31">
        <f t="shared" si="1"/>
        <v>35687</v>
      </c>
      <c r="P50" s="31">
        <f t="shared" si="1"/>
        <v>34712</v>
      </c>
      <c r="Q50" s="31">
        <f t="shared" si="1"/>
        <v>34205</v>
      </c>
      <c r="R50" s="31">
        <f t="shared" si="1"/>
        <v>104604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315761</v>
      </c>
      <c r="X50" s="31">
        <f t="shared" si="1"/>
        <v>317685</v>
      </c>
      <c r="Y50" s="31">
        <f t="shared" si="1"/>
        <v>-1924</v>
      </c>
      <c r="Z50" s="32">
        <f>+IF(X50&lt;&gt;0,+(Y50/X50)*100,0)</f>
        <v>-0.60563136440184462</v>
      </c>
      <c r="AA50" s="29">
        <f>SUM(AA37:AA49)</f>
        <v>423308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-942251</v>
      </c>
      <c r="D51" s="39">
        <f t="shared" si="2"/>
        <v>0</v>
      </c>
      <c r="E51" s="40">
        <f t="shared" si="2"/>
        <v>-423308</v>
      </c>
      <c r="F51" s="41">
        <f t="shared" si="2"/>
        <v>-423308</v>
      </c>
      <c r="G51" s="41">
        <f t="shared" si="2"/>
        <v>-19623</v>
      </c>
      <c r="H51" s="41">
        <f t="shared" si="2"/>
        <v>-49399</v>
      </c>
      <c r="I51" s="41">
        <f t="shared" si="2"/>
        <v>-41975</v>
      </c>
      <c r="J51" s="41">
        <f t="shared" si="2"/>
        <v>-110997</v>
      </c>
      <c r="K51" s="41">
        <f t="shared" si="2"/>
        <v>-33511</v>
      </c>
      <c r="L51" s="41">
        <f t="shared" si="2"/>
        <v>-33835</v>
      </c>
      <c r="M51" s="41">
        <f t="shared" si="2"/>
        <v>-32814</v>
      </c>
      <c r="N51" s="41">
        <f t="shared" si="2"/>
        <v>-100160</v>
      </c>
      <c r="O51" s="41">
        <f t="shared" si="2"/>
        <v>-35687</v>
      </c>
      <c r="P51" s="41">
        <f t="shared" si="2"/>
        <v>-34712</v>
      </c>
      <c r="Q51" s="41">
        <f t="shared" si="2"/>
        <v>-34205</v>
      </c>
      <c r="R51" s="41">
        <f t="shared" si="2"/>
        <v>-104604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-315761</v>
      </c>
      <c r="X51" s="41">
        <f t="shared" si="2"/>
        <v>-317685</v>
      </c>
      <c r="Y51" s="41">
        <f t="shared" si="2"/>
        <v>1924</v>
      </c>
      <c r="Z51" s="42">
        <f>+IF(X51&lt;&gt;0,+(Y51/X51)*100,0)</f>
        <v>-0.60563136440184462</v>
      </c>
      <c r="AA51" s="39">
        <f>+AA35-AA50</f>
        <v>-423308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-942251</v>
      </c>
      <c r="D54" s="48">
        <f t="shared" si="3"/>
        <v>0</v>
      </c>
      <c r="E54" s="49">
        <f t="shared" si="3"/>
        <v>-423308</v>
      </c>
      <c r="F54" s="50">
        <f t="shared" si="3"/>
        <v>-423308</v>
      </c>
      <c r="G54" s="50">
        <f t="shared" si="3"/>
        <v>-19623</v>
      </c>
      <c r="H54" s="50">
        <f t="shared" si="3"/>
        <v>-49399</v>
      </c>
      <c r="I54" s="50">
        <f t="shared" si="3"/>
        <v>-41975</v>
      </c>
      <c r="J54" s="50">
        <f t="shared" si="3"/>
        <v>-110997</v>
      </c>
      <c r="K54" s="50">
        <f t="shared" si="3"/>
        <v>-33511</v>
      </c>
      <c r="L54" s="50">
        <f t="shared" si="3"/>
        <v>-33835</v>
      </c>
      <c r="M54" s="50">
        <f t="shared" si="3"/>
        <v>-32814</v>
      </c>
      <c r="N54" s="50">
        <f t="shared" si="3"/>
        <v>-100160</v>
      </c>
      <c r="O54" s="50">
        <f t="shared" si="3"/>
        <v>-35687</v>
      </c>
      <c r="P54" s="50">
        <f t="shared" si="3"/>
        <v>-34712</v>
      </c>
      <c r="Q54" s="50">
        <f t="shared" si="3"/>
        <v>-34205</v>
      </c>
      <c r="R54" s="50">
        <f t="shared" si="3"/>
        <v>-104604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-315761</v>
      </c>
      <c r="X54" s="50">
        <f t="shared" si="3"/>
        <v>-317685</v>
      </c>
      <c r="Y54" s="50">
        <f t="shared" si="3"/>
        <v>1924</v>
      </c>
      <c r="Z54" s="51">
        <f>+IF(X54&lt;&gt;0,+(Y54/X54)*100,0)</f>
        <v>-0.60563136440184462</v>
      </c>
      <c r="AA54" s="48">
        <f>SUM(AA51:AA53)</f>
        <v>-423308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-942251</v>
      </c>
      <c r="D56" s="54">
        <f>+D54-D55</f>
        <v>0</v>
      </c>
      <c r="E56" s="55">
        <f t="shared" si="4"/>
        <v>-423308</v>
      </c>
      <c r="F56" s="56">
        <f t="shared" si="4"/>
        <v>-423308</v>
      </c>
      <c r="G56" s="56">
        <f t="shared" si="4"/>
        <v>-19623</v>
      </c>
      <c r="H56" s="56">
        <f t="shared" si="4"/>
        <v>-49399</v>
      </c>
      <c r="I56" s="56">
        <f t="shared" si="4"/>
        <v>-41975</v>
      </c>
      <c r="J56" s="56">
        <f t="shared" si="4"/>
        <v>-110997</v>
      </c>
      <c r="K56" s="56">
        <f t="shared" si="4"/>
        <v>-33511</v>
      </c>
      <c r="L56" s="56">
        <f t="shared" si="4"/>
        <v>-33835</v>
      </c>
      <c r="M56" s="56">
        <f t="shared" si="4"/>
        <v>-32814</v>
      </c>
      <c r="N56" s="56">
        <f t="shared" si="4"/>
        <v>-100160</v>
      </c>
      <c r="O56" s="56">
        <f t="shared" si="4"/>
        <v>-35687</v>
      </c>
      <c r="P56" s="56">
        <f t="shared" si="4"/>
        <v>-34712</v>
      </c>
      <c r="Q56" s="56">
        <f t="shared" si="4"/>
        <v>-34205</v>
      </c>
      <c r="R56" s="56">
        <f t="shared" si="4"/>
        <v>-104604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-315761</v>
      </c>
      <c r="X56" s="56">
        <f t="shared" si="4"/>
        <v>-317685</v>
      </c>
      <c r="Y56" s="56">
        <f t="shared" si="4"/>
        <v>1924</v>
      </c>
      <c r="Z56" s="57">
        <f>+IF(X56&lt;&gt;0,+(Y56/X56)*100,0)</f>
        <v>-0.60563136440184462</v>
      </c>
      <c r="AA56" s="54">
        <f>+AA54-AA55</f>
        <v>-423308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-942251</v>
      </c>
      <c r="D59" s="48">
        <f>SUM(D56:D58)</f>
        <v>0</v>
      </c>
      <c r="E59" s="49">
        <f t="shared" si="5"/>
        <v>-423308</v>
      </c>
      <c r="F59" s="50">
        <f t="shared" si="5"/>
        <v>-423308</v>
      </c>
      <c r="G59" s="50">
        <f t="shared" si="5"/>
        <v>-19623</v>
      </c>
      <c r="H59" s="50">
        <f t="shared" si="5"/>
        <v>-49399</v>
      </c>
      <c r="I59" s="50">
        <f t="shared" si="5"/>
        <v>-41975</v>
      </c>
      <c r="J59" s="50">
        <f t="shared" si="5"/>
        <v>-110997</v>
      </c>
      <c r="K59" s="50">
        <f t="shared" si="5"/>
        <v>-33511</v>
      </c>
      <c r="L59" s="50">
        <f t="shared" si="5"/>
        <v>-33835</v>
      </c>
      <c r="M59" s="50">
        <f t="shared" si="5"/>
        <v>-32814</v>
      </c>
      <c r="N59" s="50">
        <f t="shared" si="5"/>
        <v>-100160</v>
      </c>
      <c r="O59" s="50">
        <f t="shared" si="5"/>
        <v>-35687</v>
      </c>
      <c r="P59" s="50">
        <f t="shared" si="5"/>
        <v>-34712</v>
      </c>
      <c r="Q59" s="50">
        <f t="shared" si="5"/>
        <v>-34205</v>
      </c>
      <c r="R59" s="50">
        <f t="shared" si="5"/>
        <v>-104604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-315761</v>
      </c>
      <c r="X59" s="50">
        <f t="shared" si="5"/>
        <v>-317685</v>
      </c>
      <c r="Y59" s="50">
        <f t="shared" si="5"/>
        <v>1924</v>
      </c>
      <c r="Z59" s="51">
        <f>+IF(X59&lt;&gt;0,+(Y59/X59)*100,0)</f>
        <v>-0.60563136440184462</v>
      </c>
      <c r="AA59" s="48">
        <f>SUM(AA56:AA58)</f>
        <v>-423308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-942251</v>
      </c>
      <c r="D62" s="65">
        <f>SUM(D59:D61)</f>
        <v>0</v>
      </c>
      <c r="E62" s="66">
        <f t="shared" si="6"/>
        <v>-423308</v>
      </c>
      <c r="F62" s="67">
        <f t="shared" si="6"/>
        <v>-423308</v>
      </c>
      <c r="G62" s="67">
        <f t="shared" si="6"/>
        <v>-19623</v>
      </c>
      <c r="H62" s="67">
        <f t="shared" si="6"/>
        <v>-49399</v>
      </c>
      <c r="I62" s="67">
        <f t="shared" si="6"/>
        <v>-41975</v>
      </c>
      <c r="J62" s="67">
        <f t="shared" si="6"/>
        <v>-110997</v>
      </c>
      <c r="K62" s="67">
        <f t="shared" si="6"/>
        <v>-33511</v>
      </c>
      <c r="L62" s="67">
        <f t="shared" si="6"/>
        <v>-33835</v>
      </c>
      <c r="M62" s="67">
        <f t="shared" si="6"/>
        <v>-32814</v>
      </c>
      <c r="N62" s="67">
        <f t="shared" si="6"/>
        <v>-100160</v>
      </c>
      <c r="O62" s="67">
        <f t="shared" si="6"/>
        <v>-35687</v>
      </c>
      <c r="P62" s="67">
        <f t="shared" si="6"/>
        <v>-34712</v>
      </c>
      <c r="Q62" s="67">
        <f t="shared" si="6"/>
        <v>-34205</v>
      </c>
      <c r="R62" s="67">
        <f t="shared" si="6"/>
        <v>-104604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-315761</v>
      </c>
      <c r="X62" s="67">
        <f t="shared" si="6"/>
        <v>-317685</v>
      </c>
      <c r="Y62" s="67">
        <f t="shared" si="6"/>
        <v>1924</v>
      </c>
      <c r="Z62" s="68">
        <f>+IF(X62&lt;&gt;0,+(Y62/X62)*100,0)</f>
        <v>-0.60563136440184462</v>
      </c>
      <c r="AA62" s="65">
        <f>SUM(AA59:AA61)</f>
        <v>-423308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63464160</v>
      </c>
      <c r="D7" s="20">
        <v>0</v>
      </c>
      <c r="E7" s="21">
        <v>68017026</v>
      </c>
      <c r="F7" s="22">
        <v>72990253</v>
      </c>
      <c r="G7" s="22">
        <v>5616223</v>
      </c>
      <c r="H7" s="22">
        <v>7594320</v>
      </c>
      <c r="I7" s="22">
        <v>5461083</v>
      </c>
      <c r="J7" s="22">
        <v>18671626</v>
      </c>
      <c r="K7" s="22">
        <v>6352824</v>
      </c>
      <c r="L7" s="22">
        <v>6216002</v>
      </c>
      <c r="M7" s="22">
        <v>5284901</v>
      </c>
      <c r="N7" s="22">
        <v>17853727</v>
      </c>
      <c r="O7" s="22">
        <v>6308957</v>
      </c>
      <c r="P7" s="22">
        <v>4653946</v>
      </c>
      <c r="Q7" s="22">
        <v>5891769</v>
      </c>
      <c r="R7" s="22">
        <v>16854672</v>
      </c>
      <c r="S7" s="22">
        <v>0</v>
      </c>
      <c r="T7" s="22">
        <v>0</v>
      </c>
      <c r="U7" s="22">
        <v>0</v>
      </c>
      <c r="V7" s="22">
        <v>0</v>
      </c>
      <c r="W7" s="22">
        <v>53380025</v>
      </c>
      <c r="X7" s="22">
        <v>54500838</v>
      </c>
      <c r="Y7" s="22">
        <v>-1120813</v>
      </c>
      <c r="Z7" s="23">
        <v>-2.05650599354087</v>
      </c>
      <c r="AA7" s="20">
        <v>72990253</v>
      </c>
    </row>
    <row r="8" spans="1:27" x14ac:dyDescent="0.25">
      <c r="A8" s="19" t="s">
        <v>36</v>
      </c>
      <c r="B8" s="15" t="s">
        <v>32</v>
      </c>
      <c r="C8" s="20">
        <v>3404836</v>
      </c>
      <c r="D8" s="20">
        <v>0</v>
      </c>
      <c r="E8" s="21">
        <v>3372477</v>
      </c>
      <c r="F8" s="22">
        <v>3372477</v>
      </c>
      <c r="G8" s="22">
        <v>325123</v>
      </c>
      <c r="H8" s="22">
        <v>339088</v>
      </c>
      <c r="I8" s="22">
        <v>252514</v>
      </c>
      <c r="J8" s="22">
        <v>916725</v>
      </c>
      <c r="K8" s="22">
        <v>369605</v>
      </c>
      <c r="L8" s="22">
        <v>359055</v>
      </c>
      <c r="M8" s="22">
        <v>255700</v>
      </c>
      <c r="N8" s="22">
        <v>984360</v>
      </c>
      <c r="O8" s="22">
        <v>400026</v>
      </c>
      <c r="P8" s="22">
        <v>268327</v>
      </c>
      <c r="Q8" s="22">
        <v>283484</v>
      </c>
      <c r="R8" s="22">
        <v>951837</v>
      </c>
      <c r="S8" s="22">
        <v>0</v>
      </c>
      <c r="T8" s="22">
        <v>0</v>
      </c>
      <c r="U8" s="22">
        <v>0</v>
      </c>
      <c r="V8" s="22">
        <v>0</v>
      </c>
      <c r="W8" s="22">
        <v>2852922</v>
      </c>
      <c r="X8" s="22">
        <v>2529351</v>
      </c>
      <c r="Y8" s="22">
        <v>323571</v>
      </c>
      <c r="Z8" s="23">
        <v>12.792649181548942</v>
      </c>
      <c r="AA8" s="20">
        <v>3372477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10674079</v>
      </c>
      <c r="D13" s="20">
        <v>0</v>
      </c>
      <c r="E13" s="21">
        <v>10204649</v>
      </c>
      <c r="F13" s="22">
        <v>8994671</v>
      </c>
      <c r="G13" s="22">
        <v>767208</v>
      </c>
      <c r="H13" s="22">
        <v>775729</v>
      </c>
      <c r="I13" s="22">
        <v>742080</v>
      </c>
      <c r="J13" s="22">
        <v>2285017</v>
      </c>
      <c r="K13" s="22">
        <v>740529</v>
      </c>
      <c r="L13" s="22">
        <v>742274</v>
      </c>
      <c r="M13" s="22">
        <v>729515</v>
      </c>
      <c r="N13" s="22">
        <v>2212318</v>
      </c>
      <c r="O13" s="22">
        <v>730747</v>
      </c>
      <c r="P13" s="22">
        <v>733279</v>
      </c>
      <c r="Q13" s="22">
        <v>724443</v>
      </c>
      <c r="R13" s="22">
        <v>2188469</v>
      </c>
      <c r="S13" s="22">
        <v>0</v>
      </c>
      <c r="T13" s="22">
        <v>0</v>
      </c>
      <c r="U13" s="22">
        <v>0</v>
      </c>
      <c r="V13" s="22">
        <v>0</v>
      </c>
      <c r="W13" s="22">
        <v>6685804</v>
      </c>
      <c r="X13" s="22">
        <v>6745995</v>
      </c>
      <c r="Y13" s="22">
        <v>-60191</v>
      </c>
      <c r="Z13" s="23">
        <v>-0.8922479189504291</v>
      </c>
      <c r="AA13" s="20">
        <v>8994671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41671190</v>
      </c>
      <c r="D28" s="20">
        <v>0</v>
      </c>
      <c r="E28" s="21">
        <v>51817820</v>
      </c>
      <c r="F28" s="22">
        <v>51817820</v>
      </c>
      <c r="G28" s="22">
        <v>2057377</v>
      </c>
      <c r="H28" s="22">
        <v>0</v>
      </c>
      <c r="I28" s="22">
        <v>8040188</v>
      </c>
      <c r="J28" s="22">
        <v>10097565</v>
      </c>
      <c r="K28" s="22">
        <v>0</v>
      </c>
      <c r="L28" s="22">
        <v>6692204</v>
      </c>
      <c r="M28" s="22">
        <v>7239056</v>
      </c>
      <c r="N28" s="22">
        <v>13931260</v>
      </c>
      <c r="O28" s="22">
        <v>516355</v>
      </c>
      <c r="P28" s="22">
        <v>1384160</v>
      </c>
      <c r="Q28" s="22">
        <v>1299234</v>
      </c>
      <c r="R28" s="22">
        <v>3199749</v>
      </c>
      <c r="S28" s="22">
        <v>0</v>
      </c>
      <c r="T28" s="22">
        <v>0</v>
      </c>
      <c r="U28" s="22">
        <v>0</v>
      </c>
      <c r="V28" s="22">
        <v>0</v>
      </c>
      <c r="W28" s="22">
        <v>27228574</v>
      </c>
      <c r="X28" s="22">
        <v>38863359</v>
      </c>
      <c r="Y28" s="22">
        <v>-11634785</v>
      </c>
      <c r="Z28" s="23">
        <v>-29.937672139971227</v>
      </c>
      <c r="AA28" s="20">
        <v>51817820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119214265</v>
      </c>
      <c r="D35" s="29">
        <f t="shared" ref="D35:Y35" si="0">SUM(D6:D34)</f>
        <v>0</v>
      </c>
      <c r="E35" s="30">
        <f t="shared" si="0"/>
        <v>133411972</v>
      </c>
      <c r="F35" s="31">
        <f t="shared" si="0"/>
        <v>137175221</v>
      </c>
      <c r="G35" s="31">
        <f t="shared" si="0"/>
        <v>8765931</v>
      </c>
      <c r="H35" s="31">
        <f t="shared" si="0"/>
        <v>8709137</v>
      </c>
      <c r="I35" s="31">
        <f t="shared" si="0"/>
        <v>14495865</v>
      </c>
      <c r="J35" s="31">
        <f t="shared" si="0"/>
        <v>31970933</v>
      </c>
      <c r="K35" s="31">
        <f t="shared" si="0"/>
        <v>7462958</v>
      </c>
      <c r="L35" s="31">
        <f t="shared" si="0"/>
        <v>14009535</v>
      </c>
      <c r="M35" s="31">
        <f t="shared" si="0"/>
        <v>13509172</v>
      </c>
      <c r="N35" s="31">
        <f t="shared" si="0"/>
        <v>34981665</v>
      </c>
      <c r="O35" s="31">
        <f t="shared" si="0"/>
        <v>7956085</v>
      </c>
      <c r="P35" s="31">
        <f t="shared" si="0"/>
        <v>7039712</v>
      </c>
      <c r="Q35" s="31">
        <f t="shared" si="0"/>
        <v>8198930</v>
      </c>
      <c r="R35" s="31">
        <f t="shared" si="0"/>
        <v>23194727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90147325</v>
      </c>
      <c r="X35" s="31">
        <f t="shared" si="0"/>
        <v>102639543</v>
      </c>
      <c r="Y35" s="31">
        <f t="shared" si="0"/>
        <v>-12492218</v>
      </c>
      <c r="Z35" s="32">
        <f>+IF(X35&lt;&gt;0,+(Y35/X35)*100,0)</f>
        <v>-12.170960270156309</v>
      </c>
      <c r="AA35" s="29">
        <f>SUM(AA6:AA34)</f>
        <v>137175221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101282764</v>
      </c>
      <c r="D37" s="20">
        <v>0</v>
      </c>
      <c r="E37" s="21">
        <v>105509451</v>
      </c>
      <c r="F37" s="22">
        <v>112813784</v>
      </c>
      <c r="G37" s="22">
        <v>9028167</v>
      </c>
      <c r="H37" s="22">
        <v>8894641</v>
      </c>
      <c r="I37" s="22">
        <v>9011276</v>
      </c>
      <c r="J37" s="22">
        <v>26934084</v>
      </c>
      <c r="K37" s="22">
        <v>8661806</v>
      </c>
      <c r="L37" s="22">
        <v>8778133</v>
      </c>
      <c r="M37" s="22">
        <v>9213313</v>
      </c>
      <c r="N37" s="22">
        <v>26653252</v>
      </c>
      <c r="O37" s="22">
        <v>9160425</v>
      </c>
      <c r="P37" s="22">
        <v>9541622</v>
      </c>
      <c r="Q37" s="22">
        <v>9183343</v>
      </c>
      <c r="R37" s="22">
        <v>27885390</v>
      </c>
      <c r="S37" s="22">
        <v>0</v>
      </c>
      <c r="T37" s="22">
        <v>0</v>
      </c>
      <c r="U37" s="22">
        <v>0</v>
      </c>
      <c r="V37" s="22">
        <v>0</v>
      </c>
      <c r="W37" s="22">
        <v>81472726</v>
      </c>
      <c r="X37" s="22">
        <v>84454657</v>
      </c>
      <c r="Y37" s="22">
        <v>-2981931</v>
      </c>
      <c r="Z37" s="23">
        <v>-3.5308070696444838</v>
      </c>
      <c r="AA37" s="20">
        <v>112813784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58100298</v>
      </c>
      <c r="D40" s="20">
        <v>0</v>
      </c>
      <c r="E40" s="21">
        <v>37143032</v>
      </c>
      <c r="F40" s="22">
        <v>43264307</v>
      </c>
      <c r="G40" s="22">
        <v>0</v>
      </c>
      <c r="H40" s="22">
        <v>3086027</v>
      </c>
      <c r="I40" s="22">
        <v>3580951</v>
      </c>
      <c r="J40" s="22">
        <v>6666978</v>
      </c>
      <c r="K40" s="22">
        <v>4949683</v>
      </c>
      <c r="L40" s="22">
        <v>3550253</v>
      </c>
      <c r="M40" s="22">
        <v>8079238</v>
      </c>
      <c r="N40" s="22">
        <v>16579174</v>
      </c>
      <c r="O40" s="22">
        <v>3254242</v>
      </c>
      <c r="P40" s="22">
        <v>4022822</v>
      </c>
      <c r="Q40" s="22">
        <v>4926624</v>
      </c>
      <c r="R40" s="22">
        <v>12203688</v>
      </c>
      <c r="S40" s="22">
        <v>0</v>
      </c>
      <c r="T40" s="22">
        <v>0</v>
      </c>
      <c r="U40" s="22">
        <v>0</v>
      </c>
      <c r="V40" s="22">
        <v>0</v>
      </c>
      <c r="W40" s="22">
        <v>35449840</v>
      </c>
      <c r="X40" s="22">
        <v>30305796</v>
      </c>
      <c r="Y40" s="22">
        <v>5144044</v>
      </c>
      <c r="Z40" s="23">
        <v>16.973796035583426</v>
      </c>
      <c r="AA40" s="20">
        <v>43264307</v>
      </c>
    </row>
    <row r="41" spans="1:27" x14ac:dyDescent="0.25">
      <c r="A41" s="19" t="s">
        <v>67</v>
      </c>
      <c r="B41" s="15" t="s">
        <v>32</v>
      </c>
      <c r="C41" s="20">
        <v>2906752</v>
      </c>
      <c r="D41" s="20">
        <v>0</v>
      </c>
      <c r="E41" s="21">
        <v>31529666</v>
      </c>
      <c r="F41" s="22">
        <v>31529666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23647257</v>
      </c>
      <c r="Y41" s="22">
        <v>-23647257</v>
      </c>
      <c r="Z41" s="23">
        <v>-100</v>
      </c>
      <c r="AA41" s="20">
        <v>31529666</v>
      </c>
    </row>
    <row r="42" spans="1:27" x14ac:dyDescent="0.25">
      <c r="A42" s="19" t="s">
        <v>68</v>
      </c>
      <c r="B42" s="15" t="s">
        <v>32</v>
      </c>
      <c r="C42" s="20">
        <v>2088903</v>
      </c>
      <c r="D42" s="20">
        <v>0</v>
      </c>
      <c r="E42" s="21">
        <v>1373176</v>
      </c>
      <c r="F42" s="22">
        <v>1373176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1337828</v>
      </c>
      <c r="P42" s="22">
        <v>0</v>
      </c>
      <c r="Q42" s="22">
        <v>492312</v>
      </c>
      <c r="R42" s="22">
        <v>1830140</v>
      </c>
      <c r="S42" s="22">
        <v>0</v>
      </c>
      <c r="T42" s="22">
        <v>0</v>
      </c>
      <c r="U42" s="22">
        <v>0</v>
      </c>
      <c r="V42" s="22">
        <v>0</v>
      </c>
      <c r="W42" s="22">
        <v>1830140</v>
      </c>
      <c r="X42" s="22">
        <v>1029915</v>
      </c>
      <c r="Y42" s="22">
        <v>800225</v>
      </c>
      <c r="Z42" s="23">
        <v>77.698159556856638</v>
      </c>
      <c r="AA42" s="20">
        <v>1373176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27206321</v>
      </c>
      <c r="D44" s="20">
        <v>0</v>
      </c>
      <c r="E44" s="21">
        <v>24973081</v>
      </c>
      <c r="F44" s="22">
        <v>27156892</v>
      </c>
      <c r="G44" s="22">
        <v>0</v>
      </c>
      <c r="H44" s="22">
        <v>1415411</v>
      </c>
      <c r="I44" s="22">
        <v>1047171</v>
      </c>
      <c r="J44" s="22">
        <v>2462582</v>
      </c>
      <c r="K44" s="22">
        <v>4781147</v>
      </c>
      <c r="L44" s="22">
        <v>4900425</v>
      </c>
      <c r="M44" s="22">
        <v>2772947</v>
      </c>
      <c r="N44" s="22">
        <v>12454519</v>
      </c>
      <c r="O44" s="22">
        <v>649219</v>
      </c>
      <c r="P44" s="22">
        <v>848413</v>
      </c>
      <c r="Q44" s="22">
        <v>1050606</v>
      </c>
      <c r="R44" s="22">
        <v>2548238</v>
      </c>
      <c r="S44" s="22">
        <v>0</v>
      </c>
      <c r="T44" s="22">
        <v>0</v>
      </c>
      <c r="U44" s="22">
        <v>0</v>
      </c>
      <c r="V44" s="22">
        <v>0</v>
      </c>
      <c r="W44" s="22">
        <v>17465339</v>
      </c>
      <c r="X44" s="22">
        <v>20121097</v>
      </c>
      <c r="Y44" s="22">
        <v>-2655758</v>
      </c>
      <c r="Z44" s="23">
        <v>-13.198872804996666</v>
      </c>
      <c r="AA44" s="20">
        <v>27156892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16808958</v>
      </c>
      <c r="D46" s="20">
        <v>0</v>
      </c>
      <c r="E46" s="21">
        <v>33822941</v>
      </c>
      <c r="F46" s="22">
        <v>33822941</v>
      </c>
      <c r="G46" s="22">
        <v>29152</v>
      </c>
      <c r="H46" s="22">
        <v>321355</v>
      </c>
      <c r="I46" s="22">
        <v>5810185</v>
      </c>
      <c r="J46" s="22">
        <v>6160692</v>
      </c>
      <c r="K46" s="22">
        <v>1121683</v>
      </c>
      <c r="L46" s="22">
        <v>376078</v>
      </c>
      <c r="M46" s="22">
        <v>313486</v>
      </c>
      <c r="N46" s="22">
        <v>1811247</v>
      </c>
      <c r="O46" s="22">
        <v>223738</v>
      </c>
      <c r="P46" s="22">
        <v>466375</v>
      </c>
      <c r="Q46" s="22">
        <v>1337698</v>
      </c>
      <c r="R46" s="22">
        <v>2027811</v>
      </c>
      <c r="S46" s="22">
        <v>0</v>
      </c>
      <c r="T46" s="22">
        <v>0</v>
      </c>
      <c r="U46" s="22">
        <v>0</v>
      </c>
      <c r="V46" s="22">
        <v>0</v>
      </c>
      <c r="W46" s="22">
        <v>9999750</v>
      </c>
      <c r="X46" s="22">
        <v>25367211</v>
      </c>
      <c r="Y46" s="22">
        <v>-15367461</v>
      </c>
      <c r="Z46" s="23">
        <v>-60.580018039823138</v>
      </c>
      <c r="AA46" s="20">
        <v>33822941</v>
      </c>
    </row>
    <row r="47" spans="1:27" x14ac:dyDescent="0.25">
      <c r="A47" s="19" t="s">
        <v>73</v>
      </c>
      <c r="B47" s="15" t="s">
        <v>32</v>
      </c>
      <c r="C47" s="20">
        <v>36788507</v>
      </c>
      <c r="D47" s="20">
        <v>0</v>
      </c>
      <c r="E47" s="21">
        <v>25904932</v>
      </c>
      <c r="F47" s="22">
        <v>30426550</v>
      </c>
      <c r="G47" s="22">
        <v>1491956</v>
      </c>
      <c r="H47" s="22">
        <v>2218779</v>
      </c>
      <c r="I47" s="22">
        <v>2909819</v>
      </c>
      <c r="J47" s="22">
        <v>6620554</v>
      </c>
      <c r="K47" s="22">
        <v>4974474</v>
      </c>
      <c r="L47" s="22">
        <v>1817205</v>
      </c>
      <c r="M47" s="22">
        <v>1664198</v>
      </c>
      <c r="N47" s="22">
        <v>8455877</v>
      </c>
      <c r="O47" s="22">
        <v>2534722</v>
      </c>
      <c r="P47" s="22">
        <v>2993962</v>
      </c>
      <c r="Q47" s="22">
        <v>3208691</v>
      </c>
      <c r="R47" s="22">
        <v>8737375</v>
      </c>
      <c r="S47" s="22">
        <v>0</v>
      </c>
      <c r="T47" s="22">
        <v>0</v>
      </c>
      <c r="U47" s="22">
        <v>0</v>
      </c>
      <c r="V47" s="22">
        <v>0</v>
      </c>
      <c r="W47" s="22">
        <v>23813806</v>
      </c>
      <c r="X47" s="22">
        <v>22819896</v>
      </c>
      <c r="Y47" s="22">
        <v>993910</v>
      </c>
      <c r="Z47" s="23">
        <v>4.3554536795435004</v>
      </c>
      <c r="AA47" s="20">
        <v>30426550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39716</v>
      </c>
      <c r="Q48" s="22">
        <v>0</v>
      </c>
      <c r="R48" s="22">
        <v>39716</v>
      </c>
      <c r="S48" s="22">
        <v>0</v>
      </c>
      <c r="T48" s="22">
        <v>0</v>
      </c>
      <c r="U48" s="22">
        <v>0</v>
      </c>
      <c r="V48" s="22">
        <v>0</v>
      </c>
      <c r="W48" s="22">
        <v>39716</v>
      </c>
      <c r="X48" s="22">
        <v>0</v>
      </c>
      <c r="Y48" s="22">
        <v>39716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245182503</v>
      </c>
      <c r="D50" s="29">
        <f t="shared" ref="D50:Y50" si="1">SUM(D37:D49)</f>
        <v>0</v>
      </c>
      <c r="E50" s="30">
        <f t="shared" si="1"/>
        <v>260256279</v>
      </c>
      <c r="F50" s="31">
        <f t="shared" si="1"/>
        <v>280387316</v>
      </c>
      <c r="G50" s="31">
        <f t="shared" si="1"/>
        <v>10549275</v>
      </c>
      <c r="H50" s="31">
        <f t="shared" si="1"/>
        <v>15936213</v>
      </c>
      <c r="I50" s="31">
        <f t="shared" si="1"/>
        <v>22359402</v>
      </c>
      <c r="J50" s="31">
        <f t="shared" si="1"/>
        <v>48844890</v>
      </c>
      <c r="K50" s="31">
        <f t="shared" si="1"/>
        <v>24488793</v>
      </c>
      <c r="L50" s="31">
        <f t="shared" si="1"/>
        <v>19422094</v>
      </c>
      <c r="M50" s="31">
        <f t="shared" si="1"/>
        <v>22043182</v>
      </c>
      <c r="N50" s="31">
        <f t="shared" si="1"/>
        <v>65954069</v>
      </c>
      <c r="O50" s="31">
        <f t="shared" si="1"/>
        <v>17160174</v>
      </c>
      <c r="P50" s="31">
        <f t="shared" si="1"/>
        <v>17912910</v>
      </c>
      <c r="Q50" s="31">
        <f t="shared" si="1"/>
        <v>20199274</v>
      </c>
      <c r="R50" s="31">
        <f t="shared" si="1"/>
        <v>55272358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170071317</v>
      </c>
      <c r="X50" s="31">
        <f t="shared" si="1"/>
        <v>207745829</v>
      </c>
      <c r="Y50" s="31">
        <f t="shared" si="1"/>
        <v>-37674512</v>
      </c>
      <c r="Z50" s="32">
        <f>+IF(X50&lt;&gt;0,+(Y50/X50)*100,0)</f>
        <v>-18.134906573744015</v>
      </c>
      <c r="AA50" s="29">
        <f>SUM(AA37:AA49)</f>
        <v>280387316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-125968238</v>
      </c>
      <c r="D51" s="39">
        <f t="shared" si="2"/>
        <v>0</v>
      </c>
      <c r="E51" s="40">
        <f t="shared" si="2"/>
        <v>-126844307</v>
      </c>
      <c r="F51" s="41">
        <f t="shared" si="2"/>
        <v>-143212095</v>
      </c>
      <c r="G51" s="41">
        <f t="shared" si="2"/>
        <v>-1783344</v>
      </c>
      <c r="H51" s="41">
        <f t="shared" si="2"/>
        <v>-7227076</v>
      </c>
      <c r="I51" s="41">
        <f t="shared" si="2"/>
        <v>-7863537</v>
      </c>
      <c r="J51" s="41">
        <f t="shared" si="2"/>
        <v>-16873957</v>
      </c>
      <c r="K51" s="41">
        <f t="shared" si="2"/>
        <v>-17025835</v>
      </c>
      <c r="L51" s="41">
        <f t="shared" si="2"/>
        <v>-5412559</v>
      </c>
      <c r="M51" s="41">
        <f t="shared" si="2"/>
        <v>-8534010</v>
      </c>
      <c r="N51" s="41">
        <f t="shared" si="2"/>
        <v>-30972404</v>
      </c>
      <c r="O51" s="41">
        <f t="shared" si="2"/>
        <v>-9204089</v>
      </c>
      <c r="P51" s="41">
        <f t="shared" si="2"/>
        <v>-10873198</v>
      </c>
      <c r="Q51" s="41">
        <f t="shared" si="2"/>
        <v>-12000344</v>
      </c>
      <c r="R51" s="41">
        <f t="shared" si="2"/>
        <v>-32077631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-79923992</v>
      </c>
      <c r="X51" s="41">
        <f t="shared" si="2"/>
        <v>-105106286</v>
      </c>
      <c r="Y51" s="41">
        <f t="shared" si="2"/>
        <v>25182294</v>
      </c>
      <c r="Z51" s="42">
        <f>+IF(X51&lt;&gt;0,+(Y51/X51)*100,0)</f>
        <v>-23.958884818744334</v>
      </c>
      <c r="AA51" s="39">
        <f>+AA35-AA50</f>
        <v>-143212095</v>
      </c>
    </row>
    <row r="52" spans="1:27" x14ac:dyDescent="0.25">
      <c r="A52" s="43" t="s">
        <v>78</v>
      </c>
      <c r="B52" s="15" t="s">
        <v>32</v>
      </c>
      <c r="C52" s="20">
        <v>293628810</v>
      </c>
      <c r="D52" s="20">
        <v>0</v>
      </c>
      <c r="E52" s="21">
        <v>293458180</v>
      </c>
      <c r="F52" s="22">
        <v>293458180</v>
      </c>
      <c r="G52" s="22">
        <v>20602326</v>
      </c>
      <c r="H52" s="22">
        <v>0</v>
      </c>
      <c r="I52" s="22">
        <v>33379213</v>
      </c>
      <c r="J52" s="22">
        <v>53981539</v>
      </c>
      <c r="K52" s="22">
        <v>0</v>
      </c>
      <c r="L52" s="22">
        <v>32537293</v>
      </c>
      <c r="M52" s="22">
        <v>69616931</v>
      </c>
      <c r="N52" s="22">
        <v>102154224</v>
      </c>
      <c r="O52" s="22">
        <v>1137285</v>
      </c>
      <c r="P52" s="22">
        <v>17190925</v>
      </c>
      <c r="Q52" s="22">
        <v>28237535</v>
      </c>
      <c r="R52" s="22">
        <v>46565745</v>
      </c>
      <c r="S52" s="22">
        <v>0</v>
      </c>
      <c r="T52" s="22">
        <v>0</v>
      </c>
      <c r="U52" s="22">
        <v>0</v>
      </c>
      <c r="V52" s="22">
        <v>0</v>
      </c>
      <c r="W52" s="22">
        <v>202701508</v>
      </c>
      <c r="X52" s="22">
        <v>220093632</v>
      </c>
      <c r="Y52" s="22">
        <v>-17392124</v>
      </c>
      <c r="Z52" s="23">
        <v>-7.9021477550063777</v>
      </c>
      <c r="AA52" s="20">
        <v>293458180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167660572</v>
      </c>
      <c r="D54" s="48">
        <f t="shared" si="3"/>
        <v>0</v>
      </c>
      <c r="E54" s="49">
        <f t="shared" si="3"/>
        <v>166613873</v>
      </c>
      <c r="F54" s="50">
        <f t="shared" si="3"/>
        <v>150246085</v>
      </c>
      <c r="G54" s="50">
        <f t="shared" si="3"/>
        <v>18818982</v>
      </c>
      <c r="H54" s="50">
        <f t="shared" si="3"/>
        <v>-7227076</v>
      </c>
      <c r="I54" s="50">
        <f t="shared" si="3"/>
        <v>25515676</v>
      </c>
      <c r="J54" s="50">
        <f t="shared" si="3"/>
        <v>37107582</v>
      </c>
      <c r="K54" s="50">
        <f t="shared" si="3"/>
        <v>-17025835</v>
      </c>
      <c r="L54" s="50">
        <f t="shared" si="3"/>
        <v>27124734</v>
      </c>
      <c r="M54" s="50">
        <f t="shared" si="3"/>
        <v>61082921</v>
      </c>
      <c r="N54" s="50">
        <f t="shared" si="3"/>
        <v>71181820</v>
      </c>
      <c r="O54" s="50">
        <f t="shared" si="3"/>
        <v>-8066804</v>
      </c>
      <c r="P54" s="50">
        <f t="shared" si="3"/>
        <v>6317727</v>
      </c>
      <c r="Q54" s="50">
        <f t="shared" si="3"/>
        <v>16237191</v>
      </c>
      <c r="R54" s="50">
        <f t="shared" si="3"/>
        <v>14488114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122777516</v>
      </c>
      <c r="X54" s="50">
        <f t="shared" si="3"/>
        <v>114987346</v>
      </c>
      <c r="Y54" s="50">
        <f t="shared" si="3"/>
        <v>7790170</v>
      </c>
      <c r="Z54" s="51">
        <f>+IF(X54&lt;&gt;0,+(Y54/X54)*100,0)</f>
        <v>6.7748063339073852</v>
      </c>
      <c r="AA54" s="48">
        <f>SUM(AA51:AA53)</f>
        <v>150246085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167660572</v>
      </c>
      <c r="D56" s="54">
        <f>+D54-D55</f>
        <v>0</v>
      </c>
      <c r="E56" s="55">
        <f t="shared" si="4"/>
        <v>166613873</v>
      </c>
      <c r="F56" s="56">
        <f t="shared" si="4"/>
        <v>150246085</v>
      </c>
      <c r="G56" s="56">
        <f t="shared" si="4"/>
        <v>18818982</v>
      </c>
      <c r="H56" s="56">
        <f t="shared" si="4"/>
        <v>-7227076</v>
      </c>
      <c r="I56" s="56">
        <f t="shared" si="4"/>
        <v>25515676</v>
      </c>
      <c r="J56" s="56">
        <f t="shared" si="4"/>
        <v>37107582</v>
      </c>
      <c r="K56" s="56">
        <f t="shared" si="4"/>
        <v>-17025835</v>
      </c>
      <c r="L56" s="56">
        <f t="shared" si="4"/>
        <v>27124734</v>
      </c>
      <c r="M56" s="56">
        <f t="shared" si="4"/>
        <v>61082921</v>
      </c>
      <c r="N56" s="56">
        <f t="shared" si="4"/>
        <v>71181820</v>
      </c>
      <c r="O56" s="56">
        <f t="shared" si="4"/>
        <v>-8066804</v>
      </c>
      <c r="P56" s="56">
        <f t="shared" si="4"/>
        <v>6317727</v>
      </c>
      <c r="Q56" s="56">
        <f t="shared" si="4"/>
        <v>16237191</v>
      </c>
      <c r="R56" s="56">
        <f t="shared" si="4"/>
        <v>14488114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122777516</v>
      </c>
      <c r="X56" s="56">
        <f t="shared" si="4"/>
        <v>114987346</v>
      </c>
      <c r="Y56" s="56">
        <f t="shared" si="4"/>
        <v>7790170</v>
      </c>
      <c r="Z56" s="57">
        <f>+IF(X56&lt;&gt;0,+(Y56/X56)*100,0)</f>
        <v>6.7748063339073852</v>
      </c>
      <c r="AA56" s="54">
        <f>+AA54-AA55</f>
        <v>150246085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167660572</v>
      </c>
      <c r="D59" s="48">
        <f>SUM(D56:D58)</f>
        <v>0</v>
      </c>
      <c r="E59" s="49">
        <f t="shared" si="5"/>
        <v>166613873</v>
      </c>
      <c r="F59" s="50">
        <f t="shared" si="5"/>
        <v>150246085</v>
      </c>
      <c r="G59" s="50">
        <f t="shared" si="5"/>
        <v>18818982</v>
      </c>
      <c r="H59" s="50">
        <f t="shared" si="5"/>
        <v>-7227076</v>
      </c>
      <c r="I59" s="50">
        <f t="shared" si="5"/>
        <v>25515676</v>
      </c>
      <c r="J59" s="50">
        <f t="shared" si="5"/>
        <v>37107582</v>
      </c>
      <c r="K59" s="50">
        <f t="shared" si="5"/>
        <v>-17025835</v>
      </c>
      <c r="L59" s="50">
        <f t="shared" si="5"/>
        <v>27124734</v>
      </c>
      <c r="M59" s="50">
        <f t="shared" si="5"/>
        <v>61082921</v>
      </c>
      <c r="N59" s="50">
        <f t="shared" si="5"/>
        <v>71181820</v>
      </c>
      <c r="O59" s="50">
        <f t="shared" si="5"/>
        <v>-8066804</v>
      </c>
      <c r="P59" s="50">
        <f t="shared" si="5"/>
        <v>6317727</v>
      </c>
      <c r="Q59" s="50">
        <f t="shared" si="5"/>
        <v>16237191</v>
      </c>
      <c r="R59" s="50">
        <f t="shared" si="5"/>
        <v>14488114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122777516</v>
      </c>
      <c r="X59" s="50">
        <f t="shared" si="5"/>
        <v>114987346</v>
      </c>
      <c r="Y59" s="50">
        <f t="shared" si="5"/>
        <v>7790170</v>
      </c>
      <c r="Z59" s="51">
        <f>+IF(X59&lt;&gt;0,+(Y59/X59)*100,0)</f>
        <v>6.7748063339073852</v>
      </c>
      <c r="AA59" s="48">
        <f>SUM(AA56:AA58)</f>
        <v>150246085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167660572</v>
      </c>
      <c r="D62" s="65">
        <f>SUM(D59:D61)</f>
        <v>0</v>
      </c>
      <c r="E62" s="66">
        <f t="shared" si="6"/>
        <v>166613873</v>
      </c>
      <c r="F62" s="67">
        <f t="shared" si="6"/>
        <v>150246085</v>
      </c>
      <c r="G62" s="67">
        <f t="shared" si="6"/>
        <v>18818982</v>
      </c>
      <c r="H62" s="67">
        <f t="shared" si="6"/>
        <v>-7227076</v>
      </c>
      <c r="I62" s="67">
        <f t="shared" si="6"/>
        <v>25515676</v>
      </c>
      <c r="J62" s="67">
        <f t="shared" si="6"/>
        <v>37107582</v>
      </c>
      <c r="K62" s="67">
        <f t="shared" si="6"/>
        <v>-17025835</v>
      </c>
      <c r="L62" s="67">
        <f t="shared" si="6"/>
        <v>27124734</v>
      </c>
      <c r="M62" s="67">
        <f t="shared" si="6"/>
        <v>61082921</v>
      </c>
      <c r="N62" s="67">
        <f t="shared" si="6"/>
        <v>71181820</v>
      </c>
      <c r="O62" s="67">
        <f t="shared" si="6"/>
        <v>-8066804</v>
      </c>
      <c r="P62" s="67">
        <f t="shared" si="6"/>
        <v>6317727</v>
      </c>
      <c r="Q62" s="67">
        <f t="shared" si="6"/>
        <v>16237191</v>
      </c>
      <c r="R62" s="67">
        <f t="shared" si="6"/>
        <v>14488114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122777516</v>
      </c>
      <c r="X62" s="67">
        <f t="shared" si="6"/>
        <v>114987346</v>
      </c>
      <c r="Y62" s="67">
        <f t="shared" si="6"/>
        <v>7790170</v>
      </c>
      <c r="Z62" s="68">
        <f>+IF(X62&lt;&gt;0,+(Y62/X62)*100,0)</f>
        <v>6.7748063339073852</v>
      </c>
      <c r="AA62" s="65">
        <f>SUM(AA59:AA61)</f>
        <v>150246085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6024</v>
      </c>
      <c r="F6" s="22">
        <v>6097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4572</v>
      </c>
      <c r="Y6" s="22">
        <v>-4572</v>
      </c>
      <c r="Z6" s="23">
        <v>-100</v>
      </c>
      <c r="AA6" s="20">
        <v>6097</v>
      </c>
    </row>
    <row r="7" spans="1:27" x14ac:dyDescent="0.25">
      <c r="A7" s="19" t="s">
        <v>35</v>
      </c>
      <c r="B7" s="15" t="s">
        <v>32</v>
      </c>
      <c r="C7" s="20">
        <v>10981591865</v>
      </c>
      <c r="D7" s="20">
        <v>0</v>
      </c>
      <c r="E7" s="21">
        <v>13081164055</v>
      </c>
      <c r="F7" s="22">
        <v>13247940585</v>
      </c>
      <c r="G7" s="22">
        <v>878543597</v>
      </c>
      <c r="H7" s="22">
        <v>1023845669</v>
      </c>
      <c r="I7" s="22">
        <v>891280975</v>
      </c>
      <c r="J7" s="22">
        <v>2793670241</v>
      </c>
      <c r="K7" s="22">
        <v>984049830</v>
      </c>
      <c r="L7" s="22">
        <v>1033714522</v>
      </c>
      <c r="M7" s="22">
        <v>1105354074</v>
      </c>
      <c r="N7" s="22">
        <v>3123118426</v>
      </c>
      <c r="O7" s="22">
        <v>1072030398</v>
      </c>
      <c r="P7" s="22">
        <v>1074079703</v>
      </c>
      <c r="Q7" s="22">
        <v>942798528</v>
      </c>
      <c r="R7" s="22">
        <v>3088908629</v>
      </c>
      <c r="S7" s="22">
        <v>0</v>
      </c>
      <c r="T7" s="22">
        <v>0</v>
      </c>
      <c r="U7" s="22">
        <v>0</v>
      </c>
      <c r="V7" s="22">
        <v>0</v>
      </c>
      <c r="W7" s="22">
        <v>9005697296</v>
      </c>
      <c r="X7" s="22">
        <v>9926455566</v>
      </c>
      <c r="Y7" s="22">
        <v>-920758270</v>
      </c>
      <c r="Z7" s="23">
        <v>-9.2758010538401265</v>
      </c>
      <c r="AA7" s="20">
        <v>13247940585</v>
      </c>
    </row>
    <row r="8" spans="1:27" x14ac:dyDescent="0.25">
      <c r="A8" s="19" t="s">
        <v>36</v>
      </c>
      <c r="B8" s="15" t="s">
        <v>32</v>
      </c>
      <c r="C8" s="20">
        <v>269457957</v>
      </c>
      <c r="D8" s="20">
        <v>0</v>
      </c>
      <c r="E8" s="21">
        <v>25015605</v>
      </c>
      <c r="F8" s="22">
        <v>25129273</v>
      </c>
      <c r="G8" s="22">
        <v>2173881</v>
      </c>
      <c r="H8" s="22">
        <v>2227537</v>
      </c>
      <c r="I8" s="22">
        <v>1998623</v>
      </c>
      <c r="J8" s="22">
        <v>6400041</v>
      </c>
      <c r="K8" s="22">
        <v>2123255</v>
      </c>
      <c r="L8" s="22">
        <v>2058229</v>
      </c>
      <c r="M8" s="22">
        <v>1961342</v>
      </c>
      <c r="N8" s="22">
        <v>6142826</v>
      </c>
      <c r="O8" s="22">
        <v>2073789</v>
      </c>
      <c r="P8" s="22">
        <v>1929137</v>
      </c>
      <c r="Q8" s="22">
        <v>1932348</v>
      </c>
      <c r="R8" s="22">
        <v>5935274</v>
      </c>
      <c r="S8" s="22">
        <v>0</v>
      </c>
      <c r="T8" s="22">
        <v>0</v>
      </c>
      <c r="U8" s="22">
        <v>0</v>
      </c>
      <c r="V8" s="22">
        <v>0</v>
      </c>
      <c r="W8" s="22">
        <v>18478141</v>
      </c>
      <c r="X8" s="22">
        <v>18807163</v>
      </c>
      <c r="Y8" s="22">
        <v>-329022</v>
      </c>
      <c r="Z8" s="23">
        <v>-1.7494504620393834</v>
      </c>
      <c r="AA8" s="20">
        <v>25129273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370975</v>
      </c>
      <c r="D10" s="20">
        <v>0</v>
      </c>
      <c r="E10" s="21">
        <v>3510030</v>
      </c>
      <c r="F10" s="22">
        <v>3912830</v>
      </c>
      <c r="G10" s="22">
        <v>29164</v>
      </c>
      <c r="H10" s="22">
        <v>41403</v>
      </c>
      <c r="I10" s="22">
        <v>33862</v>
      </c>
      <c r="J10" s="22">
        <v>104429</v>
      </c>
      <c r="K10" s="22">
        <v>39048</v>
      </c>
      <c r="L10" s="22">
        <v>34449</v>
      </c>
      <c r="M10" s="22">
        <v>13047</v>
      </c>
      <c r="N10" s="22">
        <v>86544</v>
      </c>
      <c r="O10" s="22">
        <v>31559</v>
      </c>
      <c r="P10" s="22">
        <v>38911</v>
      </c>
      <c r="Q10" s="22">
        <v>44657</v>
      </c>
      <c r="R10" s="22">
        <v>115127</v>
      </c>
      <c r="S10" s="22">
        <v>0</v>
      </c>
      <c r="T10" s="22">
        <v>0</v>
      </c>
      <c r="U10" s="22">
        <v>0</v>
      </c>
      <c r="V10" s="22">
        <v>0</v>
      </c>
      <c r="W10" s="22">
        <v>306100</v>
      </c>
      <c r="X10" s="22">
        <v>2811141</v>
      </c>
      <c r="Y10" s="22">
        <v>-2505041</v>
      </c>
      <c r="Z10" s="23">
        <v>-89.111182968054607</v>
      </c>
      <c r="AA10" s="20">
        <v>3912830</v>
      </c>
    </row>
    <row r="11" spans="1:27" x14ac:dyDescent="0.25">
      <c r="A11" s="19" t="s">
        <v>39</v>
      </c>
      <c r="B11" s="15" t="s">
        <v>32</v>
      </c>
      <c r="C11" s="20">
        <v>2382408</v>
      </c>
      <c r="D11" s="20">
        <v>0</v>
      </c>
      <c r="E11" s="21">
        <v>2451070</v>
      </c>
      <c r="F11" s="22">
        <v>2451070</v>
      </c>
      <c r="G11" s="22">
        <v>0</v>
      </c>
      <c r="H11" s="22">
        <v>607657</v>
      </c>
      <c r="I11" s="22">
        <v>0</v>
      </c>
      <c r="J11" s="22">
        <v>607657</v>
      </c>
      <c r="K11" s="22">
        <v>0</v>
      </c>
      <c r="L11" s="22">
        <v>0</v>
      </c>
      <c r="M11" s="22">
        <v>607657</v>
      </c>
      <c r="N11" s="22">
        <v>607657</v>
      </c>
      <c r="O11" s="22">
        <v>0</v>
      </c>
      <c r="P11" s="22">
        <v>1215113</v>
      </c>
      <c r="Q11" s="22">
        <v>0</v>
      </c>
      <c r="R11" s="22">
        <v>1215113</v>
      </c>
      <c r="S11" s="22">
        <v>0</v>
      </c>
      <c r="T11" s="22">
        <v>0</v>
      </c>
      <c r="U11" s="22">
        <v>0</v>
      </c>
      <c r="V11" s="22">
        <v>0</v>
      </c>
      <c r="W11" s="22">
        <v>2430427</v>
      </c>
      <c r="X11" s="22">
        <v>1838304</v>
      </c>
      <c r="Y11" s="22">
        <v>592123</v>
      </c>
      <c r="Z11" s="23">
        <v>32.210287308301567</v>
      </c>
      <c r="AA11" s="20">
        <v>2451070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1618200813</v>
      </c>
      <c r="D13" s="20">
        <v>0</v>
      </c>
      <c r="E13" s="21">
        <v>569412059</v>
      </c>
      <c r="F13" s="22">
        <v>749368960</v>
      </c>
      <c r="G13" s="22">
        <v>139332379</v>
      </c>
      <c r="H13" s="22">
        <v>128187333</v>
      </c>
      <c r="I13" s="22">
        <v>137655376</v>
      </c>
      <c r="J13" s="22">
        <v>405175088</v>
      </c>
      <c r="K13" s="22">
        <v>140995456</v>
      </c>
      <c r="L13" s="22">
        <v>141483250</v>
      </c>
      <c r="M13" s="22">
        <v>143175829</v>
      </c>
      <c r="N13" s="22">
        <v>425654535</v>
      </c>
      <c r="O13" s="22">
        <v>147304704</v>
      </c>
      <c r="P13" s="22">
        <v>136447796</v>
      </c>
      <c r="Q13" s="22">
        <v>119535536</v>
      </c>
      <c r="R13" s="22">
        <v>403288036</v>
      </c>
      <c r="S13" s="22">
        <v>0</v>
      </c>
      <c r="T13" s="22">
        <v>0</v>
      </c>
      <c r="U13" s="22">
        <v>0</v>
      </c>
      <c r="V13" s="22">
        <v>0</v>
      </c>
      <c r="W13" s="22">
        <v>1234117659</v>
      </c>
      <c r="X13" s="22">
        <v>536505955</v>
      </c>
      <c r="Y13" s="22">
        <v>697611704</v>
      </c>
      <c r="Z13" s="23">
        <v>130.02869725835569</v>
      </c>
      <c r="AA13" s="20">
        <v>749368960</v>
      </c>
    </row>
    <row r="14" spans="1:27" x14ac:dyDescent="0.25">
      <c r="A14" s="19" t="s">
        <v>42</v>
      </c>
      <c r="B14" s="15" t="s">
        <v>32</v>
      </c>
      <c r="C14" s="20">
        <v>779204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17275903</v>
      </c>
      <c r="D17" s="20">
        <v>0</v>
      </c>
      <c r="E17" s="21">
        <v>22260050</v>
      </c>
      <c r="F17" s="22">
        <v>22260050</v>
      </c>
      <c r="G17" s="22">
        <v>1437112</v>
      </c>
      <c r="H17" s="22">
        <v>1245882</v>
      </c>
      <c r="I17" s="22">
        <v>1429347</v>
      </c>
      <c r="J17" s="22">
        <v>4112341</v>
      </c>
      <c r="K17" s="22">
        <v>1664427</v>
      </c>
      <c r="L17" s="22">
        <v>1453334</v>
      </c>
      <c r="M17" s="22">
        <v>1444716</v>
      </c>
      <c r="N17" s="22">
        <v>4562477</v>
      </c>
      <c r="O17" s="22">
        <v>1432425</v>
      </c>
      <c r="P17" s="22">
        <v>4337290</v>
      </c>
      <c r="Q17" s="22">
        <v>1389105</v>
      </c>
      <c r="R17" s="22">
        <v>7158820</v>
      </c>
      <c r="S17" s="22">
        <v>0</v>
      </c>
      <c r="T17" s="22">
        <v>0</v>
      </c>
      <c r="U17" s="22">
        <v>0</v>
      </c>
      <c r="V17" s="22">
        <v>0</v>
      </c>
      <c r="W17" s="22">
        <v>15833638</v>
      </c>
      <c r="X17" s="22">
        <v>16695045</v>
      </c>
      <c r="Y17" s="22">
        <v>-861407</v>
      </c>
      <c r="Z17" s="23">
        <v>-5.1596566526175875</v>
      </c>
      <c r="AA17" s="20">
        <v>22260050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116883684</v>
      </c>
      <c r="D20" s="20">
        <v>0</v>
      </c>
      <c r="E20" s="21">
        <v>60000000</v>
      </c>
      <c r="F20" s="22">
        <v>60000000</v>
      </c>
      <c r="G20" s="22">
        <v>33043478</v>
      </c>
      <c r="H20" s="22">
        <v>0</v>
      </c>
      <c r="I20" s="22">
        <v>0</v>
      </c>
      <c r="J20" s="22">
        <v>33043478</v>
      </c>
      <c r="K20" s="22">
        <v>-33043478</v>
      </c>
      <c r="L20" s="22">
        <v>0</v>
      </c>
      <c r="M20" s="22">
        <v>0</v>
      </c>
      <c r="N20" s="22">
        <v>-33043478</v>
      </c>
      <c r="O20" s="22">
        <v>40818469</v>
      </c>
      <c r="P20" s="22">
        <v>0</v>
      </c>
      <c r="Q20" s="22">
        <v>0</v>
      </c>
      <c r="R20" s="22">
        <v>40818469</v>
      </c>
      <c r="S20" s="22">
        <v>0</v>
      </c>
      <c r="T20" s="22">
        <v>0</v>
      </c>
      <c r="U20" s="22">
        <v>0</v>
      </c>
      <c r="V20" s="22">
        <v>0</v>
      </c>
      <c r="W20" s="22">
        <v>40818469</v>
      </c>
      <c r="X20" s="22">
        <v>45000000</v>
      </c>
      <c r="Y20" s="22">
        <v>-4181531</v>
      </c>
      <c r="Z20" s="23">
        <v>-9.2922911111111119</v>
      </c>
      <c r="AA20" s="20">
        <v>60000000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3234723</v>
      </c>
      <c r="F21" s="22">
        <v>2969723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2162540</v>
      </c>
      <c r="Y21" s="22">
        <v>-2162540</v>
      </c>
      <c r="Z21" s="23">
        <v>-100</v>
      </c>
      <c r="AA21" s="20">
        <v>2969723</v>
      </c>
    </row>
    <row r="22" spans="1:27" x14ac:dyDescent="0.25">
      <c r="A22" s="19" t="s">
        <v>50</v>
      </c>
      <c r="B22" s="15" t="s">
        <v>32</v>
      </c>
      <c r="C22" s="20">
        <v>26564551</v>
      </c>
      <c r="D22" s="20">
        <v>0</v>
      </c>
      <c r="E22" s="21">
        <v>29746180</v>
      </c>
      <c r="F22" s="22">
        <v>29746180</v>
      </c>
      <c r="G22" s="22">
        <v>277870</v>
      </c>
      <c r="H22" s="22">
        <v>344677</v>
      </c>
      <c r="I22" s="22">
        <v>377799</v>
      </c>
      <c r="J22" s="22">
        <v>1000346</v>
      </c>
      <c r="K22" s="22">
        <v>608649</v>
      </c>
      <c r="L22" s="22">
        <v>311408</v>
      </c>
      <c r="M22" s="22">
        <v>235979</v>
      </c>
      <c r="N22" s="22">
        <v>1156036</v>
      </c>
      <c r="O22" s="22">
        <v>122053</v>
      </c>
      <c r="P22" s="22">
        <v>268793</v>
      </c>
      <c r="Q22" s="22">
        <v>1564214</v>
      </c>
      <c r="R22" s="22">
        <v>1955060</v>
      </c>
      <c r="S22" s="22">
        <v>0</v>
      </c>
      <c r="T22" s="22">
        <v>0</v>
      </c>
      <c r="U22" s="22">
        <v>0</v>
      </c>
      <c r="V22" s="22">
        <v>0</v>
      </c>
      <c r="W22" s="22">
        <v>4111442</v>
      </c>
      <c r="X22" s="22">
        <v>22229775</v>
      </c>
      <c r="Y22" s="22">
        <v>-18118333</v>
      </c>
      <c r="Z22" s="18">
        <v>-81.50479705710022</v>
      </c>
      <c r="AA22" s="20">
        <v>29746180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243341168</v>
      </c>
      <c r="D25" s="20">
        <v>0</v>
      </c>
      <c r="E25" s="21">
        <v>3967700</v>
      </c>
      <c r="F25" s="22">
        <v>241234880</v>
      </c>
      <c r="G25" s="22">
        <v>5099190</v>
      </c>
      <c r="H25" s="22">
        <v>16534921</v>
      </c>
      <c r="I25" s="22">
        <v>17334794</v>
      </c>
      <c r="J25" s="22">
        <v>38968905</v>
      </c>
      <c r="K25" s="22">
        <v>1047166</v>
      </c>
      <c r="L25" s="22">
        <v>40278755</v>
      </c>
      <c r="M25" s="22">
        <v>831855</v>
      </c>
      <c r="N25" s="22">
        <v>42157776</v>
      </c>
      <c r="O25" s="22">
        <v>40640743</v>
      </c>
      <c r="P25" s="22">
        <v>19391108</v>
      </c>
      <c r="Q25" s="22">
        <v>20850246</v>
      </c>
      <c r="R25" s="22">
        <v>80882097</v>
      </c>
      <c r="S25" s="22">
        <v>0</v>
      </c>
      <c r="T25" s="22">
        <v>0</v>
      </c>
      <c r="U25" s="22">
        <v>0</v>
      </c>
      <c r="V25" s="22">
        <v>0</v>
      </c>
      <c r="W25" s="22">
        <v>162008778</v>
      </c>
      <c r="X25" s="22">
        <v>240082435</v>
      </c>
      <c r="Y25" s="22">
        <v>-78073657</v>
      </c>
      <c r="Z25" s="23">
        <v>-32.519520638817248</v>
      </c>
      <c r="AA25" s="20">
        <v>241234880</v>
      </c>
    </row>
    <row r="26" spans="1:27" x14ac:dyDescent="0.25">
      <c r="A26" s="19" t="s">
        <v>54</v>
      </c>
      <c r="B26" s="15" t="s">
        <v>32</v>
      </c>
      <c r="C26" s="20">
        <v>5245779</v>
      </c>
      <c r="D26" s="20">
        <v>0</v>
      </c>
      <c r="E26" s="21">
        <v>3318725</v>
      </c>
      <c r="F26" s="22">
        <v>11675989</v>
      </c>
      <c r="G26" s="22">
        <v>487506</v>
      </c>
      <c r="H26" s="22">
        <v>165101</v>
      </c>
      <c r="I26" s="22">
        <v>921874</v>
      </c>
      <c r="J26" s="22">
        <v>1574481</v>
      </c>
      <c r="K26" s="22">
        <v>510867</v>
      </c>
      <c r="L26" s="22">
        <v>538555</v>
      </c>
      <c r="M26" s="22">
        <v>929494</v>
      </c>
      <c r="N26" s="22">
        <v>1978916</v>
      </c>
      <c r="O26" s="22">
        <v>2412133</v>
      </c>
      <c r="P26" s="22">
        <v>859422</v>
      </c>
      <c r="Q26" s="22">
        <v>9019935</v>
      </c>
      <c r="R26" s="22">
        <v>12291490</v>
      </c>
      <c r="S26" s="22">
        <v>0</v>
      </c>
      <c r="T26" s="22">
        <v>0</v>
      </c>
      <c r="U26" s="22">
        <v>0</v>
      </c>
      <c r="V26" s="22">
        <v>0</v>
      </c>
      <c r="W26" s="22">
        <v>15844887</v>
      </c>
      <c r="X26" s="22">
        <v>11206730</v>
      </c>
      <c r="Y26" s="22">
        <v>4638157</v>
      </c>
      <c r="Z26" s="23">
        <v>41.387246770467392</v>
      </c>
      <c r="AA26" s="20">
        <v>11675989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2456743142</v>
      </c>
      <c r="D28" s="20">
        <v>0</v>
      </c>
      <c r="E28" s="21">
        <v>2759929329</v>
      </c>
      <c r="F28" s="22">
        <v>2783155121</v>
      </c>
      <c r="G28" s="22">
        <v>466256569</v>
      </c>
      <c r="H28" s="22">
        <v>4789670</v>
      </c>
      <c r="I28" s="22">
        <v>769473704</v>
      </c>
      <c r="J28" s="22">
        <v>1240519943</v>
      </c>
      <c r="K28" s="22">
        <v>6554268</v>
      </c>
      <c r="L28" s="22">
        <v>11658558</v>
      </c>
      <c r="M28" s="22">
        <v>988195913</v>
      </c>
      <c r="N28" s="22">
        <v>1006408739</v>
      </c>
      <c r="O28" s="22">
        <v>2981887</v>
      </c>
      <c r="P28" s="22">
        <v>104520604</v>
      </c>
      <c r="Q28" s="22">
        <v>209741307</v>
      </c>
      <c r="R28" s="22">
        <v>317243798</v>
      </c>
      <c r="S28" s="22">
        <v>0</v>
      </c>
      <c r="T28" s="22">
        <v>0</v>
      </c>
      <c r="U28" s="22">
        <v>0</v>
      </c>
      <c r="V28" s="22">
        <v>0</v>
      </c>
      <c r="W28" s="22">
        <v>2564172480</v>
      </c>
      <c r="X28" s="22">
        <v>2191638023</v>
      </c>
      <c r="Y28" s="22">
        <v>372534457</v>
      </c>
      <c r="Z28" s="23">
        <v>16.997992053909535</v>
      </c>
      <c r="AA28" s="20">
        <v>2783155121</v>
      </c>
    </row>
    <row r="29" spans="1:27" x14ac:dyDescent="0.25">
      <c r="A29" s="19" t="s">
        <v>56</v>
      </c>
      <c r="B29" s="15" t="s">
        <v>32</v>
      </c>
      <c r="C29" s="20">
        <v>130770</v>
      </c>
      <c r="D29" s="20">
        <v>0</v>
      </c>
      <c r="E29" s="21">
        <v>0</v>
      </c>
      <c r="F29" s="22">
        <v>1178720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471488</v>
      </c>
      <c r="Y29" s="22">
        <v>-471488</v>
      </c>
      <c r="Z29" s="23">
        <v>-100</v>
      </c>
      <c r="AA29" s="20">
        <v>1178720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25994694</v>
      </c>
      <c r="D31" s="20">
        <v>0</v>
      </c>
      <c r="E31" s="21">
        <v>20146250</v>
      </c>
      <c r="F31" s="22">
        <v>28204842</v>
      </c>
      <c r="G31" s="22">
        <v>332555</v>
      </c>
      <c r="H31" s="22">
        <v>314654</v>
      </c>
      <c r="I31" s="22">
        <v>8030578</v>
      </c>
      <c r="J31" s="22">
        <v>8677787</v>
      </c>
      <c r="K31" s="22">
        <v>2903510</v>
      </c>
      <c r="L31" s="22">
        <v>2887760</v>
      </c>
      <c r="M31" s="22">
        <v>2902106</v>
      </c>
      <c r="N31" s="22">
        <v>8693376</v>
      </c>
      <c r="O31" s="22">
        <v>2919703</v>
      </c>
      <c r="P31" s="22">
        <v>2908352</v>
      </c>
      <c r="Q31" s="22">
        <v>2925350</v>
      </c>
      <c r="R31" s="22">
        <v>8753405</v>
      </c>
      <c r="S31" s="22">
        <v>0</v>
      </c>
      <c r="T31" s="22">
        <v>0</v>
      </c>
      <c r="U31" s="22">
        <v>0</v>
      </c>
      <c r="V31" s="22">
        <v>0</v>
      </c>
      <c r="W31" s="22">
        <v>26124568</v>
      </c>
      <c r="X31" s="22">
        <v>21013639</v>
      </c>
      <c r="Y31" s="22">
        <v>5110929</v>
      </c>
      <c r="Z31" s="23">
        <v>24.321960608536202</v>
      </c>
      <c r="AA31" s="20">
        <v>28204842</v>
      </c>
    </row>
    <row r="32" spans="1:27" x14ac:dyDescent="0.25">
      <c r="A32" s="19" t="s">
        <v>58</v>
      </c>
      <c r="B32" s="15" t="s">
        <v>32</v>
      </c>
      <c r="C32" s="20">
        <v>6009839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-7962837</v>
      </c>
      <c r="R32" s="22">
        <v>-7962837</v>
      </c>
      <c r="S32" s="22">
        <v>0</v>
      </c>
      <c r="T32" s="22">
        <v>0</v>
      </c>
      <c r="U32" s="22">
        <v>0</v>
      </c>
      <c r="V32" s="22">
        <v>0</v>
      </c>
      <c r="W32" s="22">
        <v>-7962837</v>
      </c>
      <c r="X32" s="22">
        <v>0</v>
      </c>
      <c r="Y32" s="22">
        <v>-7962837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606964061</v>
      </c>
      <c r="D33" s="20">
        <v>0</v>
      </c>
      <c r="E33" s="21">
        <v>625341890</v>
      </c>
      <c r="F33" s="22">
        <v>648761290</v>
      </c>
      <c r="G33" s="22">
        <v>44081055</v>
      </c>
      <c r="H33" s="22">
        <v>50048215</v>
      </c>
      <c r="I33" s="22">
        <v>49794966</v>
      </c>
      <c r="J33" s="22">
        <v>143924236</v>
      </c>
      <c r="K33" s="22">
        <v>41334888</v>
      </c>
      <c r="L33" s="22">
        <v>52785434</v>
      </c>
      <c r="M33" s="22">
        <v>49852724</v>
      </c>
      <c r="N33" s="22">
        <v>143973046</v>
      </c>
      <c r="O33" s="22">
        <v>46773102</v>
      </c>
      <c r="P33" s="22">
        <v>41772082</v>
      </c>
      <c r="Q33" s="22">
        <v>49796069</v>
      </c>
      <c r="R33" s="22">
        <v>138341253</v>
      </c>
      <c r="S33" s="22">
        <v>0</v>
      </c>
      <c r="T33" s="22">
        <v>0</v>
      </c>
      <c r="U33" s="22">
        <v>0</v>
      </c>
      <c r="V33" s="22">
        <v>0</v>
      </c>
      <c r="W33" s="22">
        <v>426238535</v>
      </c>
      <c r="X33" s="22">
        <v>456143248</v>
      </c>
      <c r="Y33" s="22">
        <v>-29904713</v>
      </c>
      <c r="Z33" s="23">
        <v>-6.5559915949912302</v>
      </c>
      <c r="AA33" s="20">
        <v>648761290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16377936813</v>
      </c>
      <c r="D35" s="29">
        <f t="shared" ref="D35:Y35" si="0">SUM(D6:D34)</f>
        <v>0</v>
      </c>
      <c r="E35" s="30">
        <f t="shared" si="0"/>
        <v>17209503690</v>
      </c>
      <c r="F35" s="31">
        <f t="shared" si="0"/>
        <v>17857995610</v>
      </c>
      <c r="G35" s="31">
        <f t="shared" si="0"/>
        <v>1571094356</v>
      </c>
      <c r="H35" s="31">
        <f t="shared" si="0"/>
        <v>1228352719</v>
      </c>
      <c r="I35" s="31">
        <f t="shared" si="0"/>
        <v>1878331898</v>
      </c>
      <c r="J35" s="31">
        <f t="shared" si="0"/>
        <v>4677778973</v>
      </c>
      <c r="K35" s="31">
        <f t="shared" si="0"/>
        <v>1148787886</v>
      </c>
      <c r="L35" s="31">
        <f t="shared" si="0"/>
        <v>1287204254</v>
      </c>
      <c r="M35" s="31">
        <f t="shared" si="0"/>
        <v>2295504736</v>
      </c>
      <c r="N35" s="31">
        <f t="shared" si="0"/>
        <v>4731496876</v>
      </c>
      <c r="O35" s="31">
        <f t="shared" si="0"/>
        <v>1359540965</v>
      </c>
      <c r="P35" s="31">
        <f t="shared" si="0"/>
        <v>1387768311</v>
      </c>
      <c r="Q35" s="31">
        <f t="shared" si="0"/>
        <v>1351634458</v>
      </c>
      <c r="R35" s="31">
        <f t="shared" si="0"/>
        <v>4098943734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13508219583</v>
      </c>
      <c r="X35" s="31">
        <f t="shared" si="0"/>
        <v>13493065624</v>
      </c>
      <c r="Y35" s="31">
        <f t="shared" si="0"/>
        <v>15153959</v>
      </c>
      <c r="Z35" s="32">
        <f>+IF(X35&lt;&gt;0,+(Y35/X35)*100,0)</f>
        <v>0.11230923662778147</v>
      </c>
      <c r="AA35" s="29">
        <f>SUM(AA6:AA34)</f>
        <v>17857995610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2538439136</v>
      </c>
      <c r="D37" s="20">
        <v>0</v>
      </c>
      <c r="E37" s="21">
        <v>2773740404</v>
      </c>
      <c r="F37" s="22">
        <v>2769896544</v>
      </c>
      <c r="G37" s="22">
        <v>231883764</v>
      </c>
      <c r="H37" s="22">
        <v>208241533</v>
      </c>
      <c r="I37" s="22">
        <v>247966919</v>
      </c>
      <c r="J37" s="22">
        <v>688092216</v>
      </c>
      <c r="K37" s="22">
        <v>252800033</v>
      </c>
      <c r="L37" s="22">
        <v>309468042</v>
      </c>
      <c r="M37" s="22">
        <v>242446641</v>
      </c>
      <c r="N37" s="22">
        <v>804714716</v>
      </c>
      <c r="O37" s="22">
        <v>237979726</v>
      </c>
      <c r="P37" s="22">
        <v>235155622</v>
      </c>
      <c r="Q37" s="22">
        <v>237012930</v>
      </c>
      <c r="R37" s="22">
        <v>710148278</v>
      </c>
      <c r="S37" s="22">
        <v>0</v>
      </c>
      <c r="T37" s="22">
        <v>0</v>
      </c>
      <c r="U37" s="22">
        <v>0</v>
      </c>
      <c r="V37" s="22">
        <v>0</v>
      </c>
      <c r="W37" s="22">
        <v>2202955210</v>
      </c>
      <c r="X37" s="22">
        <v>2095497162</v>
      </c>
      <c r="Y37" s="22">
        <v>107458048</v>
      </c>
      <c r="Z37" s="23">
        <v>5.1280455038860122</v>
      </c>
      <c r="AA37" s="20">
        <v>2769896544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5321487845</v>
      </c>
      <c r="D40" s="20">
        <v>0</v>
      </c>
      <c r="E40" s="21">
        <v>6382853741</v>
      </c>
      <c r="F40" s="22">
        <v>6312645661</v>
      </c>
      <c r="G40" s="22">
        <v>249643337</v>
      </c>
      <c r="H40" s="22">
        <v>490428375</v>
      </c>
      <c r="I40" s="22">
        <v>418838311</v>
      </c>
      <c r="J40" s="22">
        <v>1158910023</v>
      </c>
      <c r="K40" s="22">
        <v>503692930</v>
      </c>
      <c r="L40" s="22">
        <v>494098608</v>
      </c>
      <c r="M40" s="22">
        <v>621412288</v>
      </c>
      <c r="N40" s="22">
        <v>1619203826</v>
      </c>
      <c r="O40" s="22">
        <v>429906616</v>
      </c>
      <c r="P40" s="22">
        <v>565159360</v>
      </c>
      <c r="Q40" s="22">
        <v>358496800</v>
      </c>
      <c r="R40" s="22">
        <v>1353562776</v>
      </c>
      <c r="S40" s="22">
        <v>0</v>
      </c>
      <c r="T40" s="22">
        <v>0</v>
      </c>
      <c r="U40" s="22">
        <v>0</v>
      </c>
      <c r="V40" s="22">
        <v>0</v>
      </c>
      <c r="W40" s="22">
        <v>4131676625</v>
      </c>
      <c r="X40" s="22">
        <v>4688705442</v>
      </c>
      <c r="Y40" s="22">
        <v>-557028817</v>
      </c>
      <c r="Z40" s="23">
        <v>-11.880226298933284</v>
      </c>
      <c r="AA40" s="20">
        <v>6312645661</v>
      </c>
    </row>
    <row r="41" spans="1:27" x14ac:dyDescent="0.25">
      <c r="A41" s="19" t="s">
        <v>67</v>
      </c>
      <c r="B41" s="15" t="s">
        <v>32</v>
      </c>
      <c r="C41" s="20">
        <v>4770833369</v>
      </c>
      <c r="D41" s="20">
        <v>0</v>
      </c>
      <c r="E41" s="21">
        <v>1247799216</v>
      </c>
      <c r="F41" s="22">
        <v>1185802438</v>
      </c>
      <c r="G41" s="22">
        <v>901777324</v>
      </c>
      <c r="H41" s="22">
        <v>2661600</v>
      </c>
      <c r="I41" s="22">
        <v>2661600</v>
      </c>
      <c r="J41" s="22">
        <v>907100524</v>
      </c>
      <c r="K41" s="22">
        <v>2661600</v>
      </c>
      <c r="L41" s="22">
        <v>2661600</v>
      </c>
      <c r="M41" s="22">
        <v>296939007</v>
      </c>
      <c r="N41" s="22">
        <v>302262207</v>
      </c>
      <c r="O41" s="22">
        <v>2661600</v>
      </c>
      <c r="P41" s="22">
        <v>2661600</v>
      </c>
      <c r="Q41" s="22">
        <v>2661600</v>
      </c>
      <c r="R41" s="22">
        <v>7984800</v>
      </c>
      <c r="S41" s="22">
        <v>0</v>
      </c>
      <c r="T41" s="22">
        <v>0</v>
      </c>
      <c r="U41" s="22">
        <v>0</v>
      </c>
      <c r="V41" s="22">
        <v>0</v>
      </c>
      <c r="W41" s="22">
        <v>1217347531</v>
      </c>
      <c r="X41" s="22">
        <v>1111096456</v>
      </c>
      <c r="Y41" s="22">
        <v>106251075</v>
      </c>
      <c r="Z41" s="23">
        <v>9.5627228784896783</v>
      </c>
      <c r="AA41" s="20">
        <v>1185802438</v>
      </c>
    </row>
    <row r="42" spans="1:27" x14ac:dyDescent="0.25">
      <c r="A42" s="19" t="s">
        <v>68</v>
      </c>
      <c r="B42" s="15" t="s">
        <v>32</v>
      </c>
      <c r="C42" s="20">
        <v>1187320122</v>
      </c>
      <c r="D42" s="20">
        <v>0</v>
      </c>
      <c r="E42" s="21">
        <v>1015883899</v>
      </c>
      <c r="F42" s="22">
        <v>1040657778</v>
      </c>
      <c r="G42" s="22">
        <v>87559784</v>
      </c>
      <c r="H42" s="22">
        <v>118792778</v>
      </c>
      <c r="I42" s="22">
        <v>102645400</v>
      </c>
      <c r="J42" s="22">
        <v>308997962</v>
      </c>
      <c r="K42" s="22">
        <v>104948120</v>
      </c>
      <c r="L42" s="22">
        <v>95347324</v>
      </c>
      <c r="M42" s="22">
        <v>130466042</v>
      </c>
      <c r="N42" s="22">
        <v>330761486</v>
      </c>
      <c r="O42" s="22">
        <v>83617583</v>
      </c>
      <c r="P42" s="22">
        <v>106154210</v>
      </c>
      <c r="Q42" s="22">
        <v>47833972</v>
      </c>
      <c r="R42" s="22">
        <v>237605765</v>
      </c>
      <c r="S42" s="22">
        <v>0</v>
      </c>
      <c r="T42" s="22">
        <v>0</v>
      </c>
      <c r="U42" s="22">
        <v>0</v>
      </c>
      <c r="V42" s="22">
        <v>0</v>
      </c>
      <c r="W42" s="22">
        <v>877365213</v>
      </c>
      <c r="X42" s="22">
        <v>737955108</v>
      </c>
      <c r="Y42" s="22">
        <v>139410105</v>
      </c>
      <c r="Z42" s="23">
        <v>18.891407280563197</v>
      </c>
      <c r="AA42" s="20">
        <v>1040657778</v>
      </c>
    </row>
    <row r="43" spans="1:27" x14ac:dyDescent="0.25">
      <c r="A43" s="19" t="s">
        <v>69</v>
      </c>
      <c r="B43" s="15" t="s">
        <v>32</v>
      </c>
      <c r="C43" s="20">
        <v>321119768</v>
      </c>
      <c r="D43" s="20">
        <v>0</v>
      </c>
      <c r="E43" s="21">
        <v>279265870</v>
      </c>
      <c r="F43" s="22">
        <v>278689268</v>
      </c>
      <c r="G43" s="22">
        <v>28566885</v>
      </c>
      <c r="H43" s="22">
        <v>30346684</v>
      </c>
      <c r="I43" s="22">
        <v>29844149</v>
      </c>
      <c r="J43" s="22">
        <v>88757718</v>
      </c>
      <c r="K43" s="22">
        <v>29915633</v>
      </c>
      <c r="L43" s="22">
        <v>29086335</v>
      </c>
      <c r="M43" s="22">
        <v>28019682</v>
      </c>
      <c r="N43" s="22">
        <v>87021650</v>
      </c>
      <c r="O43" s="22">
        <v>29020622</v>
      </c>
      <c r="P43" s="22">
        <v>25534489</v>
      </c>
      <c r="Q43" s="22">
        <v>28211809</v>
      </c>
      <c r="R43" s="22">
        <v>82766920</v>
      </c>
      <c r="S43" s="22">
        <v>0</v>
      </c>
      <c r="T43" s="22">
        <v>0</v>
      </c>
      <c r="U43" s="22">
        <v>0</v>
      </c>
      <c r="V43" s="22">
        <v>0</v>
      </c>
      <c r="W43" s="22">
        <v>258546288</v>
      </c>
      <c r="X43" s="22">
        <v>244023538</v>
      </c>
      <c r="Y43" s="22">
        <v>14522750</v>
      </c>
      <c r="Z43" s="23">
        <v>5.9513726089816794</v>
      </c>
      <c r="AA43" s="20">
        <v>278689268</v>
      </c>
    </row>
    <row r="44" spans="1:27" x14ac:dyDescent="0.25">
      <c r="A44" s="19" t="s">
        <v>70</v>
      </c>
      <c r="B44" s="15" t="s">
        <v>32</v>
      </c>
      <c r="C44" s="20">
        <v>2000558033</v>
      </c>
      <c r="D44" s="20">
        <v>0</v>
      </c>
      <c r="E44" s="21">
        <v>1555365454</v>
      </c>
      <c r="F44" s="22">
        <v>1771711731</v>
      </c>
      <c r="G44" s="22">
        <v>74482908</v>
      </c>
      <c r="H44" s="22">
        <v>110977526</v>
      </c>
      <c r="I44" s="22">
        <v>156834620</v>
      </c>
      <c r="J44" s="22">
        <v>342295054</v>
      </c>
      <c r="K44" s="22">
        <v>182351848</v>
      </c>
      <c r="L44" s="22">
        <v>153246451</v>
      </c>
      <c r="M44" s="22">
        <v>164869336</v>
      </c>
      <c r="N44" s="22">
        <v>500467635</v>
      </c>
      <c r="O44" s="22">
        <v>129949340</v>
      </c>
      <c r="P44" s="22">
        <v>141018302</v>
      </c>
      <c r="Q44" s="22">
        <v>206336929</v>
      </c>
      <c r="R44" s="22">
        <v>477304571</v>
      </c>
      <c r="S44" s="22">
        <v>0</v>
      </c>
      <c r="T44" s="22">
        <v>0</v>
      </c>
      <c r="U44" s="22">
        <v>0</v>
      </c>
      <c r="V44" s="22">
        <v>0</v>
      </c>
      <c r="W44" s="22">
        <v>1320067260</v>
      </c>
      <c r="X44" s="22">
        <v>1272325735</v>
      </c>
      <c r="Y44" s="22">
        <v>47741525</v>
      </c>
      <c r="Z44" s="23">
        <v>3.7523036504484444</v>
      </c>
      <c r="AA44" s="20">
        <v>1771711731</v>
      </c>
    </row>
    <row r="45" spans="1:27" x14ac:dyDescent="0.25">
      <c r="A45" s="19" t="s">
        <v>71</v>
      </c>
      <c r="B45" s="15" t="s">
        <v>32</v>
      </c>
      <c r="C45" s="20">
        <v>384990</v>
      </c>
      <c r="D45" s="20">
        <v>0</v>
      </c>
      <c r="E45" s="21">
        <v>0</v>
      </c>
      <c r="F45" s="22">
        <v>0</v>
      </c>
      <c r="G45" s="22">
        <v>71379</v>
      </c>
      <c r="H45" s="22">
        <v>71379</v>
      </c>
      <c r="I45" s="22">
        <v>71379</v>
      </c>
      <c r="J45" s="22">
        <v>214137</v>
      </c>
      <c r="K45" s="22">
        <v>71379</v>
      </c>
      <c r="L45" s="22">
        <v>71379</v>
      </c>
      <c r="M45" s="22">
        <v>50705</v>
      </c>
      <c r="N45" s="22">
        <v>193463</v>
      </c>
      <c r="O45" s="22">
        <v>69973</v>
      </c>
      <c r="P45" s="22">
        <v>50705</v>
      </c>
      <c r="Q45" s="22">
        <v>0</v>
      </c>
      <c r="R45" s="22">
        <v>120678</v>
      </c>
      <c r="S45" s="22">
        <v>0</v>
      </c>
      <c r="T45" s="22">
        <v>0</v>
      </c>
      <c r="U45" s="22">
        <v>0</v>
      </c>
      <c r="V45" s="22">
        <v>0</v>
      </c>
      <c r="W45" s="22">
        <v>528278</v>
      </c>
      <c r="X45" s="22">
        <v>0</v>
      </c>
      <c r="Y45" s="22">
        <v>528278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894460144</v>
      </c>
      <c r="D46" s="20">
        <v>0</v>
      </c>
      <c r="E46" s="21">
        <v>564483584</v>
      </c>
      <c r="F46" s="22">
        <v>246481974</v>
      </c>
      <c r="G46" s="22">
        <v>1547522</v>
      </c>
      <c r="H46" s="22">
        <v>6141770</v>
      </c>
      <c r="I46" s="22">
        <v>8576744</v>
      </c>
      <c r="J46" s="22">
        <v>16266036</v>
      </c>
      <c r="K46" s="22">
        <v>3399238</v>
      </c>
      <c r="L46" s="22">
        <v>4033432</v>
      </c>
      <c r="M46" s="22">
        <v>6610640</v>
      </c>
      <c r="N46" s="22">
        <v>14043310</v>
      </c>
      <c r="O46" s="22">
        <v>7404460</v>
      </c>
      <c r="P46" s="22">
        <v>10703292</v>
      </c>
      <c r="Q46" s="22">
        <v>6761483</v>
      </c>
      <c r="R46" s="22">
        <v>24869235</v>
      </c>
      <c r="S46" s="22">
        <v>0</v>
      </c>
      <c r="T46" s="22">
        <v>0</v>
      </c>
      <c r="U46" s="22">
        <v>0</v>
      </c>
      <c r="V46" s="22">
        <v>0</v>
      </c>
      <c r="W46" s="22">
        <v>55178581</v>
      </c>
      <c r="X46" s="22">
        <v>293693780</v>
      </c>
      <c r="Y46" s="22">
        <v>-238515199</v>
      </c>
      <c r="Z46" s="23">
        <v>-81.212206468928287</v>
      </c>
      <c r="AA46" s="20">
        <v>246481974</v>
      </c>
    </row>
    <row r="47" spans="1:27" x14ac:dyDescent="0.25">
      <c r="A47" s="19" t="s">
        <v>73</v>
      </c>
      <c r="B47" s="15" t="s">
        <v>32</v>
      </c>
      <c r="C47" s="20">
        <v>1604706678</v>
      </c>
      <c r="D47" s="20">
        <v>0</v>
      </c>
      <c r="E47" s="21">
        <v>772680318</v>
      </c>
      <c r="F47" s="22">
        <v>945325657</v>
      </c>
      <c r="G47" s="22">
        <v>89120656</v>
      </c>
      <c r="H47" s="22">
        <v>93943495</v>
      </c>
      <c r="I47" s="22">
        <v>129565211</v>
      </c>
      <c r="J47" s="22">
        <v>312629362</v>
      </c>
      <c r="K47" s="22">
        <v>111314779</v>
      </c>
      <c r="L47" s="22">
        <v>56798824</v>
      </c>
      <c r="M47" s="22">
        <v>90033162</v>
      </c>
      <c r="N47" s="22">
        <v>258146765</v>
      </c>
      <c r="O47" s="22">
        <v>83971174</v>
      </c>
      <c r="P47" s="22">
        <v>66415685</v>
      </c>
      <c r="Q47" s="22">
        <v>114744844</v>
      </c>
      <c r="R47" s="22">
        <v>265131703</v>
      </c>
      <c r="S47" s="22">
        <v>0</v>
      </c>
      <c r="T47" s="22">
        <v>0</v>
      </c>
      <c r="U47" s="22">
        <v>0</v>
      </c>
      <c r="V47" s="22">
        <v>0</v>
      </c>
      <c r="W47" s="22">
        <v>835907830</v>
      </c>
      <c r="X47" s="22">
        <v>712306966</v>
      </c>
      <c r="Y47" s="22">
        <v>123600864</v>
      </c>
      <c r="Z47" s="23">
        <v>17.352190824987666</v>
      </c>
      <c r="AA47" s="20">
        <v>945325657</v>
      </c>
    </row>
    <row r="48" spans="1:27" x14ac:dyDescent="0.25">
      <c r="A48" s="19" t="s">
        <v>74</v>
      </c>
      <c r="B48" s="15" t="s">
        <v>32</v>
      </c>
      <c r="C48" s="20">
        <v>22657126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66958</v>
      </c>
      <c r="N48" s="22">
        <v>66958</v>
      </c>
      <c r="O48" s="22">
        <v>0</v>
      </c>
      <c r="P48" s="22">
        <v>39716</v>
      </c>
      <c r="Q48" s="22">
        <v>-4514504</v>
      </c>
      <c r="R48" s="22">
        <v>-4474788</v>
      </c>
      <c r="S48" s="22">
        <v>0</v>
      </c>
      <c r="T48" s="22">
        <v>0</v>
      </c>
      <c r="U48" s="22">
        <v>0</v>
      </c>
      <c r="V48" s="22">
        <v>0</v>
      </c>
      <c r="W48" s="22">
        <v>-4407830</v>
      </c>
      <c r="X48" s="22">
        <v>59628</v>
      </c>
      <c r="Y48" s="22">
        <v>-4467458</v>
      </c>
      <c r="Z48" s="23">
        <v>-7492.2150667471651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3998670074</v>
      </c>
      <c r="D49" s="20">
        <v>0</v>
      </c>
      <c r="E49" s="21">
        <v>2739651313</v>
      </c>
      <c r="F49" s="22">
        <v>2779217051</v>
      </c>
      <c r="G49" s="22">
        <v>379046165</v>
      </c>
      <c r="H49" s="22">
        <v>304084089</v>
      </c>
      <c r="I49" s="22">
        <v>295954359</v>
      </c>
      <c r="J49" s="22">
        <v>979084613</v>
      </c>
      <c r="K49" s="22">
        <v>274954114</v>
      </c>
      <c r="L49" s="22">
        <v>273541764</v>
      </c>
      <c r="M49" s="22">
        <v>289511186</v>
      </c>
      <c r="N49" s="22">
        <v>838007064</v>
      </c>
      <c r="O49" s="22">
        <v>207789100</v>
      </c>
      <c r="P49" s="22">
        <v>288096939</v>
      </c>
      <c r="Q49" s="22">
        <v>287356544</v>
      </c>
      <c r="R49" s="22">
        <v>783242583</v>
      </c>
      <c r="S49" s="22">
        <v>0</v>
      </c>
      <c r="T49" s="22">
        <v>0</v>
      </c>
      <c r="U49" s="22">
        <v>0</v>
      </c>
      <c r="V49" s="22">
        <v>0</v>
      </c>
      <c r="W49" s="22">
        <v>2600334260</v>
      </c>
      <c r="X49" s="22">
        <v>2067366581</v>
      </c>
      <c r="Y49" s="22">
        <v>532967679</v>
      </c>
      <c r="Z49" s="23">
        <v>25.780027785019126</v>
      </c>
      <c r="AA49" s="20">
        <v>2779217051</v>
      </c>
    </row>
    <row r="50" spans="1:27" x14ac:dyDescent="0.25">
      <c r="A50" s="37" t="s">
        <v>76</v>
      </c>
      <c r="B50" s="28" t="s">
        <v>32</v>
      </c>
      <c r="C50" s="29">
        <f>SUM(C37:C49)</f>
        <v>22660637285</v>
      </c>
      <c r="D50" s="29">
        <f t="shared" ref="D50:Y50" si="1">SUM(D37:D49)</f>
        <v>0</v>
      </c>
      <c r="E50" s="30">
        <f t="shared" si="1"/>
        <v>17331723799</v>
      </c>
      <c r="F50" s="31">
        <f t="shared" si="1"/>
        <v>17330428102</v>
      </c>
      <c r="G50" s="31">
        <f t="shared" si="1"/>
        <v>2043699724</v>
      </c>
      <c r="H50" s="31">
        <f t="shared" si="1"/>
        <v>1365689229</v>
      </c>
      <c r="I50" s="31">
        <f t="shared" si="1"/>
        <v>1392958692</v>
      </c>
      <c r="J50" s="31">
        <f t="shared" si="1"/>
        <v>4802347645</v>
      </c>
      <c r="K50" s="31">
        <f t="shared" si="1"/>
        <v>1466109674</v>
      </c>
      <c r="L50" s="31">
        <f t="shared" si="1"/>
        <v>1418353759</v>
      </c>
      <c r="M50" s="31">
        <f t="shared" si="1"/>
        <v>1870425647</v>
      </c>
      <c r="N50" s="31">
        <f t="shared" si="1"/>
        <v>4754889080</v>
      </c>
      <c r="O50" s="31">
        <f t="shared" si="1"/>
        <v>1212370194</v>
      </c>
      <c r="P50" s="31">
        <f t="shared" si="1"/>
        <v>1440989920</v>
      </c>
      <c r="Q50" s="31">
        <f t="shared" si="1"/>
        <v>1284902407</v>
      </c>
      <c r="R50" s="31">
        <f t="shared" si="1"/>
        <v>3938262521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13495499246</v>
      </c>
      <c r="X50" s="31">
        <f t="shared" si="1"/>
        <v>13223030396</v>
      </c>
      <c r="Y50" s="31">
        <f t="shared" si="1"/>
        <v>272468850</v>
      </c>
      <c r="Z50" s="32">
        <f>+IF(X50&lt;&gt;0,+(Y50/X50)*100,0)</f>
        <v>2.0605628349944847</v>
      </c>
      <c r="AA50" s="29">
        <f>SUM(AA37:AA49)</f>
        <v>17330428102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-6282700472</v>
      </c>
      <c r="D51" s="39">
        <f t="shared" si="2"/>
        <v>0</v>
      </c>
      <c r="E51" s="40">
        <f t="shared" si="2"/>
        <v>-122220109</v>
      </c>
      <c r="F51" s="41">
        <f t="shared" si="2"/>
        <v>527567508</v>
      </c>
      <c r="G51" s="41">
        <f t="shared" si="2"/>
        <v>-472605368</v>
      </c>
      <c r="H51" s="41">
        <f t="shared" si="2"/>
        <v>-137336510</v>
      </c>
      <c r="I51" s="41">
        <f t="shared" si="2"/>
        <v>485373206</v>
      </c>
      <c r="J51" s="41">
        <f t="shared" si="2"/>
        <v>-124568672</v>
      </c>
      <c r="K51" s="41">
        <f t="shared" si="2"/>
        <v>-317321788</v>
      </c>
      <c r="L51" s="41">
        <f t="shared" si="2"/>
        <v>-131149505</v>
      </c>
      <c r="M51" s="41">
        <f t="shared" si="2"/>
        <v>425079089</v>
      </c>
      <c r="N51" s="41">
        <f t="shared" si="2"/>
        <v>-23392204</v>
      </c>
      <c r="O51" s="41">
        <f t="shared" si="2"/>
        <v>147170771</v>
      </c>
      <c r="P51" s="41">
        <f t="shared" si="2"/>
        <v>-53221609</v>
      </c>
      <c r="Q51" s="41">
        <f t="shared" si="2"/>
        <v>66732051</v>
      </c>
      <c r="R51" s="41">
        <f t="shared" si="2"/>
        <v>160681213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12720337</v>
      </c>
      <c r="X51" s="41">
        <f t="shared" si="2"/>
        <v>270035228</v>
      </c>
      <c r="Y51" s="41">
        <f t="shared" si="2"/>
        <v>-257314891</v>
      </c>
      <c r="Z51" s="42">
        <f>+IF(X51&lt;&gt;0,+(Y51/X51)*100,0)</f>
        <v>-95.289378688028066</v>
      </c>
      <c r="AA51" s="39">
        <f>+AA35-AA50</f>
        <v>527567508</v>
      </c>
    </row>
    <row r="52" spans="1:27" x14ac:dyDescent="0.25">
      <c r="A52" s="43" t="s">
        <v>78</v>
      </c>
      <c r="B52" s="15" t="s">
        <v>32</v>
      </c>
      <c r="C52" s="20">
        <v>3500900353</v>
      </c>
      <c r="D52" s="20">
        <v>0</v>
      </c>
      <c r="E52" s="21">
        <v>3441383750</v>
      </c>
      <c r="F52" s="22">
        <v>3697938020</v>
      </c>
      <c r="G52" s="22">
        <v>54887147</v>
      </c>
      <c r="H52" s="22">
        <v>211206269</v>
      </c>
      <c r="I52" s="22">
        <v>209189021</v>
      </c>
      <c r="J52" s="22">
        <v>475282437</v>
      </c>
      <c r="K52" s="22">
        <v>242121669</v>
      </c>
      <c r="L52" s="22">
        <v>391576885</v>
      </c>
      <c r="M52" s="22">
        <v>590758503</v>
      </c>
      <c r="N52" s="22">
        <v>1224457057</v>
      </c>
      <c r="O52" s="22">
        <v>79318236</v>
      </c>
      <c r="P52" s="22">
        <v>198383904</v>
      </c>
      <c r="Q52" s="22">
        <v>369805037</v>
      </c>
      <c r="R52" s="22">
        <v>647507177</v>
      </c>
      <c r="S52" s="22">
        <v>0</v>
      </c>
      <c r="T52" s="22">
        <v>0</v>
      </c>
      <c r="U52" s="22">
        <v>0</v>
      </c>
      <c r="V52" s="22">
        <v>0</v>
      </c>
      <c r="W52" s="22">
        <v>2347246671</v>
      </c>
      <c r="X52" s="22">
        <v>2823692479</v>
      </c>
      <c r="Y52" s="22">
        <v>-476445808</v>
      </c>
      <c r="Z52" s="23">
        <v>-16.87314789210798</v>
      </c>
      <c r="AA52" s="20">
        <v>3697938020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235331000</v>
      </c>
      <c r="F53" s="22">
        <v>235416000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176583253</v>
      </c>
      <c r="Y53" s="45">
        <v>-176583253</v>
      </c>
      <c r="Z53" s="46">
        <v>-100</v>
      </c>
      <c r="AA53" s="44">
        <v>235416000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-2781800119</v>
      </c>
      <c r="D54" s="48">
        <f t="shared" si="3"/>
        <v>0</v>
      </c>
      <c r="E54" s="49">
        <f t="shared" si="3"/>
        <v>3554494641</v>
      </c>
      <c r="F54" s="50">
        <f t="shared" si="3"/>
        <v>4460921528</v>
      </c>
      <c r="G54" s="50">
        <f t="shared" si="3"/>
        <v>-417718221</v>
      </c>
      <c r="H54" s="50">
        <f t="shared" si="3"/>
        <v>73869759</v>
      </c>
      <c r="I54" s="50">
        <f t="shared" si="3"/>
        <v>694562227</v>
      </c>
      <c r="J54" s="50">
        <f t="shared" si="3"/>
        <v>350713765</v>
      </c>
      <c r="K54" s="50">
        <f t="shared" si="3"/>
        <v>-75200119</v>
      </c>
      <c r="L54" s="50">
        <f t="shared" si="3"/>
        <v>260427380</v>
      </c>
      <c r="M54" s="50">
        <f t="shared" si="3"/>
        <v>1015837592</v>
      </c>
      <c r="N54" s="50">
        <f t="shared" si="3"/>
        <v>1201064853</v>
      </c>
      <c r="O54" s="50">
        <f t="shared" si="3"/>
        <v>226489007</v>
      </c>
      <c r="P54" s="50">
        <f t="shared" si="3"/>
        <v>145162295</v>
      </c>
      <c r="Q54" s="50">
        <f t="shared" si="3"/>
        <v>436537088</v>
      </c>
      <c r="R54" s="50">
        <f t="shared" si="3"/>
        <v>808188390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2359967008</v>
      </c>
      <c r="X54" s="50">
        <f t="shared" si="3"/>
        <v>3270310960</v>
      </c>
      <c r="Y54" s="50">
        <f t="shared" si="3"/>
        <v>-910343952</v>
      </c>
      <c r="Z54" s="51">
        <f>+IF(X54&lt;&gt;0,+(Y54/X54)*100,0)</f>
        <v>-27.836617469550966</v>
      </c>
      <c r="AA54" s="48">
        <f>SUM(AA51:AA53)</f>
        <v>4460921528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-2781800119</v>
      </c>
      <c r="D56" s="54">
        <f>+D54-D55</f>
        <v>0</v>
      </c>
      <c r="E56" s="55">
        <f t="shared" si="4"/>
        <v>3554494641</v>
      </c>
      <c r="F56" s="56">
        <f t="shared" si="4"/>
        <v>4460921528</v>
      </c>
      <c r="G56" s="56">
        <f t="shared" si="4"/>
        <v>-417718221</v>
      </c>
      <c r="H56" s="56">
        <f t="shared" si="4"/>
        <v>73869759</v>
      </c>
      <c r="I56" s="56">
        <f t="shared" si="4"/>
        <v>694562227</v>
      </c>
      <c r="J56" s="56">
        <f t="shared" si="4"/>
        <v>350713765</v>
      </c>
      <c r="K56" s="56">
        <f t="shared" si="4"/>
        <v>-75200119</v>
      </c>
      <c r="L56" s="56">
        <f t="shared" si="4"/>
        <v>260427380</v>
      </c>
      <c r="M56" s="56">
        <f t="shared" si="4"/>
        <v>1015837592</v>
      </c>
      <c r="N56" s="56">
        <f t="shared" si="4"/>
        <v>1201064853</v>
      </c>
      <c r="O56" s="56">
        <f t="shared" si="4"/>
        <v>226489007</v>
      </c>
      <c r="P56" s="56">
        <f t="shared" si="4"/>
        <v>145162295</v>
      </c>
      <c r="Q56" s="56">
        <f t="shared" si="4"/>
        <v>436537088</v>
      </c>
      <c r="R56" s="56">
        <f t="shared" si="4"/>
        <v>808188390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2359967008</v>
      </c>
      <c r="X56" s="56">
        <f t="shared" si="4"/>
        <v>3270310960</v>
      </c>
      <c r="Y56" s="56">
        <f t="shared" si="4"/>
        <v>-910343952</v>
      </c>
      <c r="Z56" s="57">
        <f>+IF(X56&lt;&gt;0,+(Y56/X56)*100,0)</f>
        <v>-27.836617469550966</v>
      </c>
      <c r="AA56" s="54">
        <f>+AA54-AA55</f>
        <v>4460921528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-2781800119</v>
      </c>
      <c r="D59" s="48">
        <f>SUM(D56:D58)</f>
        <v>0</v>
      </c>
      <c r="E59" s="49">
        <f t="shared" si="5"/>
        <v>3554494641</v>
      </c>
      <c r="F59" s="50">
        <f t="shared" si="5"/>
        <v>4460921528</v>
      </c>
      <c r="G59" s="50">
        <f t="shared" si="5"/>
        <v>-417718221</v>
      </c>
      <c r="H59" s="50">
        <f t="shared" si="5"/>
        <v>73869759</v>
      </c>
      <c r="I59" s="50">
        <f t="shared" si="5"/>
        <v>694562227</v>
      </c>
      <c r="J59" s="50">
        <f t="shared" si="5"/>
        <v>350713765</v>
      </c>
      <c r="K59" s="50">
        <f t="shared" si="5"/>
        <v>-75200119</v>
      </c>
      <c r="L59" s="50">
        <f t="shared" si="5"/>
        <v>260427380</v>
      </c>
      <c r="M59" s="50">
        <f t="shared" si="5"/>
        <v>1015837592</v>
      </c>
      <c r="N59" s="50">
        <f t="shared" si="5"/>
        <v>1201064853</v>
      </c>
      <c r="O59" s="50">
        <f t="shared" si="5"/>
        <v>226489007</v>
      </c>
      <c r="P59" s="50">
        <f t="shared" si="5"/>
        <v>145162295</v>
      </c>
      <c r="Q59" s="50">
        <f t="shared" si="5"/>
        <v>436537088</v>
      </c>
      <c r="R59" s="50">
        <f t="shared" si="5"/>
        <v>808188390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2359967008</v>
      </c>
      <c r="X59" s="50">
        <f t="shared" si="5"/>
        <v>3270310960</v>
      </c>
      <c r="Y59" s="50">
        <f t="shared" si="5"/>
        <v>-910343952</v>
      </c>
      <c r="Z59" s="51">
        <f>+IF(X59&lt;&gt;0,+(Y59/X59)*100,0)</f>
        <v>-27.836617469550966</v>
      </c>
      <c r="AA59" s="48">
        <f>SUM(AA56:AA58)</f>
        <v>4460921528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17199170</v>
      </c>
      <c r="F61" s="45">
        <v>17199170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12899700</v>
      </c>
      <c r="Y61" s="22">
        <v>-12899700</v>
      </c>
      <c r="Z61" s="23">
        <v>-100</v>
      </c>
      <c r="AA61" s="20">
        <v>17199170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-2781800119</v>
      </c>
      <c r="D62" s="65">
        <f>SUM(D59:D61)</f>
        <v>0</v>
      </c>
      <c r="E62" s="66">
        <f t="shared" si="6"/>
        <v>3571693811</v>
      </c>
      <c r="F62" s="67">
        <f t="shared" si="6"/>
        <v>4478120698</v>
      </c>
      <c r="G62" s="67">
        <f t="shared" si="6"/>
        <v>-417718221</v>
      </c>
      <c r="H62" s="67">
        <f t="shared" si="6"/>
        <v>73869759</v>
      </c>
      <c r="I62" s="67">
        <f t="shared" si="6"/>
        <v>694562227</v>
      </c>
      <c r="J62" s="67">
        <f t="shared" si="6"/>
        <v>350713765</v>
      </c>
      <c r="K62" s="67">
        <f t="shared" si="6"/>
        <v>-75200119</v>
      </c>
      <c r="L62" s="67">
        <f t="shared" si="6"/>
        <v>260427380</v>
      </c>
      <c r="M62" s="67">
        <f t="shared" si="6"/>
        <v>1015837592</v>
      </c>
      <c r="N62" s="67">
        <f t="shared" si="6"/>
        <v>1201064853</v>
      </c>
      <c r="O62" s="67">
        <f t="shared" si="6"/>
        <v>226489007</v>
      </c>
      <c r="P62" s="67">
        <f t="shared" si="6"/>
        <v>145162295</v>
      </c>
      <c r="Q62" s="67">
        <f t="shared" si="6"/>
        <v>436537088</v>
      </c>
      <c r="R62" s="67">
        <f t="shared" si="6"/>
        <v>808188390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2359967008</v>
      </c>
      <c r="X62" s="67">
        <f t="shared" si="6"/>
        <v>3283210660</v>
      </c>
      <c r="Y62" s="67">
        <f t="shared" si="6"/>
        <v>-923243652</v>
      </c>
      <c r="Z62" s="68">
        <f>+IF(X62&lt;&gt;0,+(Y62/X62)*100,0)</f>
        <v>-28.120146637194459</v>
      </c>
      <c r="AA62" s="65">
        <f>SUM(AA59:AA61)</f>
        <v>4478120698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A003305-041F-4842-BC95-12140136EA7C}"/>
</file>

<file path=customXml/itemProps2.xml><?xml version="1.0" encoding="utf-8"?>
<ds:datastoreItem xmlns:ds="http://schemas.openxmlformats.org/officeDocument/2006/customXml" ds:itemID="{6F0ABEDC-C2A1-4BCB-A0FD-6C3DB3E2C4D6}"/>
</file>

<file path=customXml/itemProps3.xml><?xml version="1.0" encoding="utf-8"?>
<ds:datastoreItem xmlns:ds="http://schemas.openxmlformats.org/officeDocument/2006/customXml" ds:itemID="{3FDC88E8-DCBF-4EB1-A5DA-ACFD5DC1F00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2026-05-12T09:51:23Z</dcterms:created>
  <dcterms:modified xsi:type="dcterms:W3CDTF">2026-05-12T09:52:37Z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